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9440" windowHeight="9135" activeTab="3"/>
  </bookViews>
  <sheets>
    <sheet name="Parameters" sheetId="26" r:id="rId1"/>
    <sheet name="Loan Schedules" sheetId="29" r:id="rId2"/>
    <sheet name="CashFlows" sheetId="30" r:id="rId3"/>
    <sheet name="CashFlows - Max Inflation" sheetId="35" r:id="rId4"/>
    <sheet name="Charts" sheetId="36" r:id="rId5"/>
  </sheets>
  <definedNames>
    <definedName name="Expenses">Parameters!$C$17</definedName>
    <definedName name="House_Inflation">Parameters!$C$15</definedName>
    <definedName name="Init_Loan">Parameters!$C$7</definedName>
    <definedName name="Int_Rate_1">Parameters!$C$21</definedName>
    <definedName name="Int_Rate_2">Parameters!$C$29</definedName>
    <definedName name="Intro_Period">Parameters!$C$25</definedName>
    <definedName name="Intro_Rate">Parameters!$C$27</definedName>
    <definedName name="Investment">Parameters!$C$3</definedName>
    <definedName name="Monthly_Rent">Parameters!$C$11</definedName>
    <definedName name="Purchase_Price">Parameters!$C$5</definedName>
    <definedName name="Required_IRR">Parameters!$C$13</definedName>
    <definedName name="Term">Parameters!$C$9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4" i="35" l="1"/>
  <c r="U24" i="35" s="1"/>
  <c r="T8" i="35"/>
  <c r="T9" i="35"/>
  <c r="T10" i="35"/>
  <c r="T11" i="35"/>
  <c r="T12" i="35"/>
  <c r="T13" i="35"/>
  <c r="T14" i="35"/>
  <c r="T15" i="35"/>
  <c r="T16" i="35"/>
  <c r="T17" i="35"/>
  <c r="T18" i="35"/>
  <c r="T19" i="35"/>
  <c r="T20" i="35"/>
  <c r="T21" i="35"/>
  <c r="T22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T67" i="35"/>
  <c r="T68" i="35"/>
  <c r="T69" i="35"/>
  <c r="T70" i="35"/>
  <c r="T71" i="35"/>
  <c r="T72" i="35"/>
  <c r="T73" i="35"/>
  <c r="T74" i="35"/>
  <c r="T75" i="35"/>
  <c r="T76" i="35"/>
  <c r="T77" i="35"/>
  <c r="T78" i="35"/>
  <c r="T79" i="35"/>
  <c r="T80" i="35"/>
  <c r="T81" i="35"/>
  <c r="T82" i="35"/>
  <c r="T83" i="35"/>
  <c r="T84" i="35"/>
  <c r="T85" i="35"/>
  <c r="T86" i="35"/>
  <c r="T87" i="35"/>
  <c r="T88" i="35"/>
  <c r="T89" i="35"/>
  <c r="T90" i="35"/>
  <c r="T91" i="35"/>
  <c r="T92" i="35"/>
  <c r="T93" i="35"/>
  <c r="T94" i="35"/>
  <c r="T95" i="35"/>
  <c r="T96" i="35"/>
  <c r="T97" i="35"/>
  <c r="T98" i="35"/>
  <c r="T99" i="35"/>
  <c r="T100" i="35"/>
  <c r="T101" i="35"/>
  <c r="T102" i="35"/>
  <c r="T103" i="35"/>
  <c r="T104" i="35"/>
  <c r="T105" i="35"/>
  <c r="T106" i="35"/>
  <c r="T107" i="35"/>
  <c r="T108" i="35"/>
  <c r="T109" i="35"/>
  <c r="T110" i="35"/>
  <c r="T111" i="35"/>
  <c r="T112" i="35"/>
  <c r="T113" i="35"/>
  <c r="T114" i="35"/>
  <c r="T115" i="35"/>
  <c r="T116" i="35"/>
  <c r="T117" i="35"/>
  <c r="T118" i="35"/>
  <c r="T119" i="35"/>
  <c r="T120" i="35"/>
  <c r="T121" i="35"/>
  <c r="T122" i="35"/>
  <c r="T123" i="35"/>
  <c r="T124" i="35"/>
  <c r="T125" i="35"/>
  <c r="T126" i="35"/>
  <c r="T127" i="35"/>
  <c r="T128" i="35"/>
  <c r="T129" i="35"/>
  <c r="T130" i="35"/>
  <c r="T131" i="35"/>
  <c r="T132" i="35"/>
  <c r="T133" i="35"/>
  <c r="T134" i="35"/>
  <c r="T135" i="35"/>
  <c r="T136" i="35"/>
  <c r="T137" i="35"/>
  <c r="T138" i="35"/>
  <c r="T139" i="35"/>
  <c r="T140" i="35"/>
  <c r="T141" i="35"/>
  <c r="T142" i="35"/>
  <c r="T143" i="35"/>
  <c r="T144" i="35"/>
  <c r="T145" i="35"/>
  <c r="T146" i="35"/>
  <c r="T147" i="35"/>
  <c r="T148" i="35"/>
  <c r="T149" i="35"/>
  <c r="T150" i="35"/>
  <c r="T151" i="35"/>
  <c r="T152" i="35"/>
  <c r="T153" i="35"/>
  <c r="T154" i="35"/>
  <c r="T155" i="35"/>
  <c r="T156" i="35"/>
  <c r="T157" i="35"/>
  <c r="T158" i="35"/>
  <c r="T159" i="35"/>
  <c r="T160" i="35"/>
  <c r="T161" i="35"/>
  <c r="T162" i="35"/>
  <c r="T163" i="35"/>
  <c r="T164" i="35"/>
  <c r="T165" i="35"/>
  <c r="T166" i="35"/>
  <c r="T167" i="35"/>
  <c r="T168" i="35"/>
  <c r="T169" i="35"/>
  <c r="T170" i="35"/>
  <c r="T171" i="35"/>
  <c r="T172" i="35"/>
  <c r="T173" i="35"/>
  <c r="T174" i="35"/>
  <c r="T175" i="35"/>
  <c r="T176" i="35"/>
  <c r="T177" i="35"/>
  <c r="T178" i="35"/>
  <c r="T179" i="35"/>
  <c r="T180" i="35"/>
  <c r="T181" i="35"/>
  <c r="T182" i="35"/>
  <c r="T183" i="35"/>
  <c r="T184" i="35"/>
  <c r="T185" i="35"/>
  <c r="T186" i="35"/>
  <c r="T187" i="35"/>
  <c r="T188" i="35"/>
  <c r="T189" i="35"/>
  <c r="T190" i="35"/>
  <c r="T191" i="35"/>
  <c r="T192" i="35"/>
  <c r="T193" i="35"/>
  <c r="T194" i="35"/>
  <c r="T195" i="35"/>
  <c r="T196" i="35"/>
  <c r="T197" i="35"/>
  <c r="T198" i="35"/>
  <c r="T199" i="35"/>
  <c r="T200" i="35"/>
  <c r="T201" i="35"/>
  <c r="T202" i="35"/>
  <c r="T203" i="35"/>
  <c r="T204" i="35"/>
  <c r="T205" i="35"/>
  <c r="T206" i="35"/>
  <c r="T207" i="35"/>
  <c r="T208" i="35"/>
  <c r="T209" i="35"/>
  <c r="T210" i="35"/>
  <c r="T211" i="35"/>
  <c r="T212" i="35"/>
  <c r="T213" i="35"/>
  <c r="T214" i="35"/>
  <c r="T215" i="35"/>
  <c r="T216" i="35"/>
  <c r="T217" i="35"/>
  <c r="T218" i="35"/>
  <c r="T219" i="35"/>
  <c r="T220" i="35"/>
  <c r="T221" i="35"/>
  <c r="T222" i="35"/>
  <c r="T223" i="35"/>
  <c r="T224" i="35"/>
  <c r="T225" i="35"/>
  <c r="T226" i="35"/>
  <c r="T227" i="35"/>
  <c r="T228" i="35"/>
  <c r="T229" i="35"/>
  <c r="T230" i="35"/>
  <c r="T231" i="35"/>
  <c r="T232" i="35"/>
  <c r="T233" i="35"/>
  <c r="T234" i="35"/>
  <c r="T235" i="35"/>
  <c r="T236" i="35"/>
  <c r="T237" i="35"/>
  <c r="T238" i="35"/>
  <c r="T239" i="35"/>
  <c r="T240" i="35"/>
  <c r="T241" i="35"/>
  <c r="T242" i="35"/>
  <c r="T243" i="35"/>
  <c r="T244" i="35"/>
  <c r="T245" i="35"/>
  <c r="T246" i="35"/>
  <c r="T247" i="35"/>
  <c r="W247" i="35"/>
  <c r="H247" i="35"/>
  <c r="S8" i="35"/>
  <c r="U243" i="35" l="1"/>
  <c r="X243" i="35" s="1"/>
  <c r="U189" i="35"/>
  <c r="X189" i="35" s="1"/>
  <c r="U104" i="35"/>
  <c r="U235" i="35"/>
  <c r="X235" i="35" s="1"/>
  <c r="U173" i="35"/>
  <c r="X173" i="35" s="1"/>
  <c r="U88" i="35"/>
  <c r="X88" i="35" s="1"/>
  <c r="U221" i="35"/>
  <c r="X221" i="35" s="1"/>
  <c r="U147" i="35"/>
  <c r="X147" i="35" s="1"/>
  <c r="U61" i="35"/>
  <c r="X61" i="35" s="1"/>
  <c r="U213" i="35"/>
  <c r="X213" i="35" s="1"/>
  <c r="U131" i="35"/>
  <c r="X131" i="35" s="1"/>
  <c r="U45" i="35"/>
  <c r="X45" i="35" s="1"/>
  <c r="U232" i="35"/>
  <c r="U211" i="35"/>
  <c r="X211" i="35" s="1"/>
  <c r="U168" i="35"/>
  <c r="X168" i="35" s="1"/>
  <c r="U125" i="35"/>
  <c r="X125" i="35" s="1"/>
  <c r="U83" i="35"/>
  <c r="U40" i="35"/>
  <c r="X40" i="35" s="1"/>
  <c r="U245" i="35"/>
  <c r="X245" i="35" s="1"/>
  <c r="U224" i="35"/>
  <c r="X224" i="35" s="1"/>
  <c r="U195" i="35"/>
  <c r="U152" i="35"/>
  <c r="X152" i="35" s="1"/>
  <c r="U109" i="35"/>
  <c r="X109" i="35" s="1"/>
  <c r="U67" i="35"/>
  <c r="X67" i="35" s="1"/>
  <c r="U10" i="35"/>
  <c r="X10" i="35" s="1"/>
  <c r="U12" i="35"/>
  <c r="X12" i="35" s="1"/>
  <c r="U17" i="35"/>
  <c r="X17" i="35" s="1"/>
  <c r="U23" i="35"/>
  <c r="X23" i="35" s="1"/>
  <c r="U28" i="35"/>
  <c r="X28" i="35" s="1"/>
  <c r="U33" i="35"/>
  <c r="X33" i="35" s="1"/>
  <c r="U39" i="35"/>
  <c r="X39" i="35" s="1"/>
  <c r="U44" i="35"/>
  <c r="X44" i="35" s="1"/>
  <c r="U49" i="35"/>
  <c r="X49" i="35" s="1"/>
  <c r="U55" i="35"/>
  <c r="X55" i="35" s="1"/>
  <c r="U60" i="35"/>
  <c r="X60" i="35" s="1"/>
  <c r="U65" i="35"/>
  <c r="X65" i="35" s="1"/>
  <c r="U71" i="35"/>
  <c r="U76" i="35"/>
  <c r="X76" i="35" s="1"/>
  <c r="U81" i="35"/>
  <c r="X81" i="35" s="1"/>
  <c r="U87" i="35"/>
  <c r="X87" i="35" s="1"/>
  <c r="U92" i="35"/>
  <c r="X92" i="35" s="1"/>
  <c r="U97" i="35"/>
  <c r="X97" i="35" s="1"/>
  <c r="U103" i="35"/>
  <c r="X103" i="35" s="1"/>
  <c r="U108" i="35"/>
  <c r="X108" i="35" s="1"/>
  <c r="U113" i="35"/>
  <c r="X113" i="35" s="1"/>
  <c r="U119" i="35"/>
  <c r="U124" i="35"/>
  <c r="X124" i="35" s="1"/>
  <c r="U129" i="35"/>
  <c r="X129" i="35" s="1"/>
  <c r="U135" i="35"/>
  <c r="U140" i="35"/>
  <c r="X140" i="35" s="1"/>
  <c r="U145" i="35"/>
  <c r="X145" i="35" s="1"/>
  <c r="U151" i="35"/>
  <c r="X151" i="35" s="1"/>
  <c r="U156" i="35"/>
  <c r="X156" i="35" s="1"/>
  <c r="U161" i="35"/>
  <c r="X161" i="35" s="1"/>
  <c r="U167" i="35"/>
  <c r="X167" i="35" s="1"/>
  <c r="U172" i="35"/>
  <c r="X172" i="35" s="1"/>
  <c r="U177" i="35"/>
  <c r="X177" i="35" s="1"/>
  <c r="U183" i="35"/>
  <c r="X183" i="35" s="1"/>
  <c r="U188" i="35"/>
  <c r="X188" i="35" s="1"/>
  <c r="U193" i="35"/>
  <c r="X193" i="35" s="1"/>
  <c r="U199" i="35"/>
  <c r="U204" i="35"/>
  <c r="X204" i="35" s="1"/>
  <c r="U209" i="35"/>
  <c r="X209" i="35" s="1"/>
  <c r="U215" i="35"/>
  <c r="X215" i="35" s="1"/>
  <c r="U220" i="35"/>
  <c r="X220" i="35" s="1"/>
  <c r="U225" i="35"/>
  <c r="X225" i="35" s="1"/>
  <c r="U231" i="35"/>
  <c r="X231" i="35" s="1"/>
  <c r="U236" i="35"/>
  <c r="X236" i="35" s="1"/>
  <c r="U241" i="35"/>
  <c r="X241" i="35" s="1"/>
  <c r="U247" i="35"/>
  <c r="X247" i="35" s="1"/>
  <c r="Y247" i="35" s="1"/>
  <c r="U13" i="35"/>
  <c r="X13" i="35" s="1"/>
  <c r="U19" i="35"/>
  <c r="X19" i="35" s="1"/>
  <c r="U15" i="35"/>
  <c r="X15" i="35" s="1"/>
  <c r="U20" i="35"/>
  <c r="U25" i="35"/>
  <c r="X25" i="35" s="1"/>
  <c r="U31" i="35"/>
  <c r="X31" i="35" s="1"/>
  <c r="U36" i="35"/>
  <c r="X36" i="35" s="1"/>
  <c r="U41" i="35"/>
  <c r="X41" i="35" s="1"/>
  <c r="U47" i="35"/>
  <c r="X47" i="35" s="1"/>
  <c r="U52" i="35"/>
  <c r="X52" i="35" s="1"/>
  <c r="U57" i="35"/>
  <c r="X57" i="35" s="1"/>
  <c r="U63" i="35"/>
  <c r="X63" i="35" s="1"/>
  <c r="U68" i="35"/>
  <c r="X68" i="35" s="1"/>
  <c r="U73" i="35"/>
  <c r="X73" i="35" s="1"/>
  <c r="U79" i="35"/>
  <c r="X79" i="35" s="1"/>
  <c r="U84" i="35"/>
  <c r="X84" i="35" s="1"/>
  <c r="U89" i="35"/>
  <c r="X89" i="35" s="1"/>
  <c r="U95" i="35"/>
  <c r="X95" i="35" s="1"/>
  <c r="U100" i="35"/>
  <c r="X100" i="35" s="1"/>
  <c r="U105" i="35"/>
  <c r="X105" i="35" s="1"/>
  <c r="U111" i="35"/>
  <c r="X111" i="35" s="1"/>
  <c r="U116" i="35"/>
  <c r="X116" i="35" s="1"/>
  <c r="U121" i="35"/>
  <c r="X121" i="35" s="1"/>
  <c r="U127" i="35"/>
  <c r="X127" i="35" s="1"/>
  <c r="U132" i="35"/>
  <c r="X132" i="35" s="1"/>
  <c r="U137" i="35"/>
  <c r="X137" i="35" s="1"/>
  <c r="U143" i="35"/>
  <c r="X143" i="35" s="1"/>
  <c r="U148" i="35"/>
  <c r="U153" i="35"/>
  <c r="X153" i="35" s="1"/>
  <c r="U159" i="35"/>
  <c r="X159" i="35" s="1"/>
  <c r="U164" i="35"/>
  <c r="X164" i="35" s="1"/>
  <c r="U169" i="35"/>
  <c r="X169" i="35" s="1"/>
  <c r="U175" i="35"/>
  <c r="X175" i="35" s="1"/>
  <c r="U180" i="35"/>
  <c r="X180" i="35" s="1"/>
  <c r="U185" i="35"/>
  <c r="X185" i="35" s="1"/>
  <c r="U191" i="35"/>
  <c r="X191" i="35" s="1"/>
  <c r="U196" i="35"/>
  <c r="X196" i="35" s="1"/>
  <c r="U201" i="35"/>
  <c r="X201" i="35" s="1"/>
  <c r="U207" i="35"/>
  <c r="X207" i="35" s="1"/>
  <c r="U212" i="35"/>
  <c r="X212" i="35" s="1"/>
  <c r="U217" i="35"/>
  <c r="X217" i="35" s="1"/>
  <c r="U223" i="35"/>
  <c r="X223" i="35" s="1"/>
  <c r="U228" i="35"/>
  <c r="X228" i="35" s="1"/>
  <c r="U233" i="35"/>
  <c r="X233" i="35" s="1"/>
  <c r="U239" i="35"/>
  <c r="X239" i="35" s="1"/>
  <c r="U244" i="35"/>
  <c r="X244" i="35" s="1"/>
  <c r="U9" i="35"/>
  <c r="X9" i="35" s="1"/>
  <c r="U11" i="35"/>
  <c r="X11" i="35" s="1"/>
  <c r="U16" i="35"/>
  <c r="X16" i="35" s="1"/>
  <c r="U21" i="35"/>
  <c r="X21" i="35" s="1"/>
  <c r="U27" i="35"/>
  <c r="X27" i="35" s="1"/>
  <c r="U32" i="35"/>
  <c r="X32" i="35" s="1"/>
  <c r="U37" i="35"/>
  <c r="X37" i="35" s="1"/>
  <c r="U43" i="35"/>
  <c r="U48" i="35"/>
  <c r="X48" i="35" s="1"/>
  <c r="U53" i="35"/>
  <c r="X53" i="35" s="1"/>
  <c r="U59" i="35"/>
  <c r="X59" i="35" s="1"/>
  <c r="U64" i="35"/>
  <c r="X64" i="35" s="1"/>
  <c r="U69" i="35"/>
  <c r="X69" i="35" s="1"/>
  <c r="U75" i="35"/>
  <c r="X75" i="35" s="1"/>
  <c r="U80" i="35"/>
  <c r="X80" i="35" s="1"/>
  <c r="U85" i="35"/>
  <c r="X85" i="35" s="1"/>
  <c r="U91" i="35"/>
  <c r="X91" i="35" s="1"/>
  <c r="U96" i="35"/>
  <c r="X96" i="35" s="1"/>
  <c r="U101" i="35"/>
  <c r="X101" i="35" s="1"/>
  <c r="U107" i="35"/>
  <c r="X107" i="35" s="1"/>
  <c r="U112" i="35"/>
  <c r="X112" i="35" s="1"/>
  <c r="U117" i="35"/>
  <c r="X117" i="35" s="1"/>
  <c r="U123" i="35"/>
  <c r="X123" i="35" s="1"/>
  <c r="U128" i="35"/>
  <c r="X128" i="35" s="1"/>
  <c r="U133" i="35"/>
  <c r="X133" i="35" s="1"/>
  <c r="U139" i="35"/>
  <c r="X139" i="35" s="1"/>
  <c r="U144" i="35"/>
  <c r="X144" i="35" s="1"/>
  <c r="U149" i="35"/>
  <c r="X149" i="35" s="1"/>
  <c r="U155" i="35"/>
  <c r="X155" i="35" s="1"/>
  <c r="U160" i="35"/>
  <c r="X160" i="35" s="1"/>
  <c r="U165" i="35"/>
  <c r="X165" i="35" s="1"/>
  <c r="U171" i="35"/>
  <c r="X171" i="35" s="1"/>
  <c r="U176" i="35"/>
  <c r="X176" i="35" s="1"/>
  <c r="U181" i="35"/>
  <c r="X181" i="35" s="1"/>
  <c r="U187" i="35"/>
  <c r="X187" i="35" s="1"/>
  <c r="U192" i="35"/>
  <c r="X192" i="35" s="1"/>
  <c r="U197" i="35"/>
  <c r="X197" i="35" s="1"/>
  <c r="U203" i="35"/>
  <c r="X203" i="35" s="1"/>
  <c r="U208" i="35"/>
  <c r="X208" i="35" s="1"/>
  <c r="U240" i="35"/>
  <c r="X240" i="35" s="1"/>
  <c r="U229" i="35"/>
  <c r="X229" i="35" s="1"/>
  <c r="U219" i="35"/>
  <c r="U205" i="35"/>
  <c r="X205" i="35" s="1"/>
  <c r="U184" i="35"/>
  <c r="X184" i="35" s="1"/>
  <c r="U163" i="35"/>
  <c r="X163" i="35" s="1"/>
  <c r="U141" i="35"/>
  <c r="X141" i="35" s="1"/>
  <c r="U120" i="35"/>
  <c r="X120" i="35" s="1"/>
  <c r="U99" i="35"/>
  <c r="X99" i="35" s="1"/>
  <c r="U77" i="35"/>
  <c r="X77" i="35" s="1"/>
  <c r="U56" i="35"/>
  <c r="X56" i="35" s="1"/>
  <c r="U35" i="35"/>
  <c r="X35" i="35" s="1"/>
  <c r="U8" i="35"/>
  <c r="X8" i="35" s="1"/>
  <c r="U237" i="35"/>
  <c r="X237" i="35" s="1"/>
  <c r="U227" i="35"/>
  <c r="X227" i="35" s="1"/>
  <c r="U216" i="35"/>
  <c r="X216" i="35" s="1"/>
  <c r="U200" i="35"/>
  <c r="X200" i="35" s="1"/>
  <c r="U179" i="35"/>
  <c r="X179" i="35" s="1"/>
  <c r="U157" i="35"/>
  <c r="X157" i="35" s="1"/>
  <c r="U136" i="35"/>
  <c r="X136" i="35" s="1"/>
  <c r="U115" i="35"/>
  <c r="X115" i="35" s="1"/>
  <c r="U93" i="35"/>
  <c r="X93" i="35" s="1"/>
  <c r="U72" i="35"/>
  <c r="U51" i="35"/>
  <c r="X51" i="35" s="1"/>
  <c r="U29" i="35"/>
  <c r="X29" i="35" s="1"/>
  <c r="U246" i="35"/>
  <c r="X246" i="35" s="1"/>
  <c r="U242" i="35"/>
  <c r="X242" i="35" s="1"/>
  <c r="U238" i="35"/>
  <c r="X238" i="35" s="1"/>
  <c r="U234" i="35"/>
  <c r="X234" i="35" s="1"/>
  <c r="U230" i="35"/>
  <c r="X230" i="35" s="1"/>
  <c r="U226" i="35"/>
  <c r="X226" i="35" s="1"/>
  <c r="U222" i="35"/>
  <c r="X222" i="35" s="1"/>
  <c r="U218" i="35"/>
  <c r="X218" i="35" s="1"/>
  <c r="U214" i="35"/>
  <c r="X214" i="35" s="1"/>
  <c r="U210" i="35"/>
  <c r="X210" i="35" s="1"/>
  <c r="U206" i="35"/>
  <c r="X206" i="35" s="1"/>
  <c r="U202" i="35"/>
  <c r="X202" i="35" s="1"/>
  <c r="U198" i="35"/>
  <c r="X198" i="35" s="1"/>
  <c r="U194" i="35"/>
  <c r="X194" i="35" s="1"/>
  <c r="U190" i="35"/>
  <c r="X190" i="35" s="1"/>
  <c r="U186" i="35"/>
  <c r="X186" i="35" s="1"/>
  <c r="U182" i="35"/>
  <c r="X182" i="35" s="1"/>
  <c r="U178" i="35"/>
  <c r="X178" i="35" s="1"/>
  <c r="U174" i="35"/>
  <c r="X174" i="35" s="1"/>
  <c r="U170" i="35"/>
  <c r="X170" i="35" s="1"/>
  <c r="U166" i="35"/>
  <c r="X166" i="35" s="1"/>
  <c r="U162" i="35"/>
  <c r="X162" i="35" s="1"/>
  <c r="U158" i="35"/>
  <c r="X158" i="35" s="1"/>
  <c r="U154" i="35"/>
  <c r="X154" i="35" s="1"/>
  <c r="U150" i="35"/>
  <c r="X150" i="35" s="1"/>
  <c r="U146" i="35"/>
  <c r="X146" i="35" s="1"/>
  <c r="U142" i="35"/>
  <c r="X142" i="35" s="1"/>
  <c r="U138" i="35"/>
  <c r="X138" i="35" s="1"/>
  <c r="U134" i="35"/>
  <c r="X134" i="35" s="1"/>
  <c r="U130" i="35"/>
  <c r="X130" i="35" s="1"/>
  <c r="U126" i="35"/>
  <c r="X126" i="35" s="1"/>
  <c r="U122" i="35"/>
  <c r="X122" i="35" s="1"/>
  <c r="U118" i="35"/>
  <c r="X118" i="35" s="1"/>
  <c r="U114" i="35"/>
  <c r="X114" i="35" s="1"/>
  <c r="U110" i="35"/>
  <c r="X110" i="35" s="1"/>
  <c r="U106" i="35"/>
  <c r="X106" i="35" s="1"/>
  <c r="U102" i="35"/>
  <c r="X102" i="35" s="1"/>
  <c r="U98" i="35"/>
  <c r="X98" i="35" s="1"/>
  <c r="U94" i="35"/>
  <c r="X94" i="35" s="1"/>
  <c r="U90" i="35"/>
  <c r="X90" i="35" s="1"/>
  <c r="U86" i="35"/>
  <c r="X86" i="35" s="1"/>
  <c r="U82" i="35"/>
  <c r="X82" i="35" s="1"/>
  <c r="U78" i="35"/>
  <c r="X78" i="35" s="1"/>
  <c r="U74" i="35"/>
  <c r="X74" i="35" s="1"/>
  <c r="U70" i="35"/>
  <c r="X70" i="35" s="1"/>
  <c r="U66" i="35"/>
  <c r="X66" i="35" s="1"/>
  <c r="U62" i="35"/>
  <c r="X62" i="35" s="1"/>
  <c r="U58" i="35"/>
  <c r="X58" i="35" s="1"/>
  <c r="U54" i="35"/>
  <c r="X54" i="35" s="1"/>
  <c r="U50" i="35"/>
  <c r="X50" i="35" s="1"/>
  <c r="U46" i="35"/>
  <c r="X46" i="35" s="1"/>
  <c r="U42" i="35"/>
  <c r="X42" i="35" s="1"/>
  <c r="U38" i="35"/>
  <c r="X38" i="35" s="1"/>
  <c r="U34" i="35"/>
  <c r="X34" i="35" s="1"/>
  <c r="U30" i="35"/>
  <c r="X30" i="35" s="1"/>
  <c r="U26" i="35"/>
  <c r="X26" i="35" s="1"/>
  <c r="U22" i="35"/>
  <c r="X22" i="35" s="1"/>
  <c r="U18" i="35"/>
  <c r="X18" i="35" s="1"/>
  <c r="U14" i="35"/>
  <c r="X14" i="35" s="1"/>
  <c r="X232" i="35"/>
  <c r="X148" i="35"/>
  <c r="X104" i="35"/>
  <c r="X72" i="35"/>
  <c r="X24" i="35"/>
  <c r="X20" i="35"/>
  <c r="X219" i="35"/>
  <c r="X199" i="35"/>
  <c r="X195" i="35"/>
  <c r="X135" i="35"/>
  <c r="X119" i="35"/>
  <c r="X83" i="35"/>
  <c r="X71" i="35"/>
  <c r="X43" i="35"/>
  <c r="Y246" i="35" l="1"/>
  <c r="Y245" i="35" s="1"/>
  <c r="Y244" i="35" s="1"/>
  <c r="Y243" i="35" s="1"/>
  <c r="Y242" i="35" s="1"/>
  <c r="Y241" i="35" s="1"/>
  <c r="Y240" i="35" s="1"/>
  <c r="Y239" i="35" s="1"/>
  <c r="Y238" i="35" s="1"/>
  <c r="Y237" i="35" s="1"/>
  <c r="Y236" i="35" s="1"/>
  <c r="Y235" i="35" s="1"/>
  <c r="Y234" i="35" s="1"/>
  <c r="Y233" i="35" s="1"/>
  <c r="Y232" i="35" s="1"/>
  <c r="Y231" i="35" s="1"/>
  <c r="Y230" i="35" s="1"/>
  <c r="Y229" i="35" s="1"/>
  <c r="Y228" i="35" s="1"/>
  <c r="Y227" i="35" s="1"/>
  <c r="Y226" i="35" s="1"/>
  <c r="Y225" i="35" s="1"/>
  <c r="Y224" i="35" s="1"/>
  <c r="Y223" i="35" s="1"/>
  <c r="Y222" i="35" s="1"/>
  <c r="Y221" i="35" s="1"/>
  <c r="Y220" i="35" s="1"/>
  <c r="Y219" i="35" s="1"/>
  <c r="Y218" i="35" s="1"/>
  <c r="Y217" i="35" s="1"/>
  <c r="Y216" i="35" s="1"/>
  <c r="Y215" i="35" s="1"/>
  <c r="Y214" i="35" s="1"/>
  <c r="Y213" i="35" s="1"/>
  <c r="Y212" i="35" s="1"/>
  <c r="Y211" i="35" s="1"/>
  <c r="Y210" i="35" s="1"/>
  <c r="Y209" i="35" s="1"/>
  <c r="Y208" i="35" s="1"/>
  <c r="Y207" i="35" s="1"/>
  <c r="Y206" i="35" s="1"/>
  <c r="Y205" i="35" s="1"/>
  <c r="Y204" i="35" s="1"/>
  <c r="Y203" i="35" s="1"/>
  <c r="Y202" i="35" s="1"/>
  <c r="Y201" i="35" s="1"/>
  <c r="Y200" i="35" s="1"/>
  <c r="Y199" i="35" s="1"/>
  <c r="Y198" i="35" s="1"/>
  <c r="Y197" i="35" s="1"/>
  <c r="Y196" i="35" s="1"/>
  <c r="Y195" i="35" s="1"/>
  <c r="Y194" i="35" s="1"/>
  <c r="Y193" i="35" s="1"/>
  <c r="Y192" i="35" s="1"/>
  <c r="Y191" i="35" s="1"/>
  <c r="Y190" i="35" s="1"/>
  <c r="Y189" i="35" s="1"/>
  <c r="Y188" i="35" s="1"/>
  <c r="Y187" i="35" s="1"/>
  <c r="Y186" i="35" s="1"/>
  <c r="Y185" i="35" s="1"/>
  <c r="Y184" i="35" s="1"/>
  <c r="Y183" i="35" s="1"/>
  <c r="Y182" i="35" s="1"/>
  <c r="Y181" i="35" s="1"/>
  <c r="Y180" i="35" s="1"/>
  <c r="Y179" i="35" s="1"/>
  <c r="Y178" i="35" s="1"/>
  <c r="Y177" i="35" s="1"/>
  <c r="Y176" i="35" s="1"/>
  <c r="Y175" i="35" s="1"/>
  <c r="Y174" i="35" s="1"/>
  <c r="Y173" i="35" s="1"/>
  <c r="Y172" i="35" s="1"/>
  <c r="Y171" i="35" s="1"/>
  <c r="Y170" i="35" s="1"/>
  <c r="Y169" i="35" s="1"/>
  <c r="Y168" i="35" s="1"/>
  <c r="Y167" i="35" s="1"/>
  <c r="Y166" i="35" s="1"/>
  <c r="Y165" i="35" s="1"/>
  <c r="Y164" i="35" s="1"/>
  <c r="Y163" i="35" s="1"/>
  <c r="Y162" i="35" s="1"/>
  <c r="Y161" i="35" s="1"/>
  <c r="Y160" i="35" s="1"/>
  <c r="Y159" i="35" s="1"/>
  <c r="Y158" i="35" s="1"/>
  <c r="Y157" i="35" s="1"/>
  <c r="Y156" i="35" s="1"/>
  <c r="Y155" i="35" s="1"/>
  <c r="Y154" i="35" s="1"/>
  <c r="Y153" i="35" s="1"/>
  <c r="Y152" i="35" s="1"/>
  <c r="Y151" i="35" s="1"/>
  <c r="Y150" i="35" s="1"/>
  <c r="Y149" i="35" s="1"/>
  <c r="Y148" i="35" s="1"/>
  <c r="Y147" i="35" s="1"/>
  <c r="Y146" i="35" s="1"/>
  <c r="Y145" i="35" s="1"/>
  <c r="Y144" i="35" s="1"/>
  <c r="Y143" i="35" s="1"/>
  <c r="Y142" i="35" s="1"/>
  <c r="Y141" i="35" s="1"/>
  <c r="Y140" i="35" s="1"/>
  <c r="Y139" i="35" s="1"/>
  <c r="Y138" i="35" s="1"/>
  <c r="Y137" i="35" s="1"/>
  <c r="Y136" i="35" s="1"/>
  <c r="Y135" i="35" s="1"/>
  <c r="Y134" i="35" s="1"/>
  <c r="Y133" i="35" s="1"/>
  <c r="Y132" i="35" s="1"/>
  <c r="Y131" i="35" s="1"/>
  <c r="Y130" i="35" s="1"/>
  <c r="Y129" i="35" s="1"/>
  <c r="Y128" i="35" s="1"/>
  <c r="Y127" i="35" s="1"/>
  <c r="Y126" i="35" s="1"/>
  <c r="Y125" i="35" s="1"/>
  <c r="Y124" i="35" s="1"/>
  <c r="Y123" i="35" s="1"/>
  <c r="Y122" i="35" s="1"/>
  <c r="Y121" i="35" s="1"/>
  <c r="Y120" i="35" s="1"/>
  <c r="Y119" i="35" s="1"/>
  <c r="Y118" i="35" s="1"/>
  <c r="Y117" i="35" s="1"/>
  <c r="Y116" i="35" s="1"/>
  <c r="Y115" i="35" s="1"/>
  <c r="Y114" i="35" s="1"/>
  <c r="Y113" i="35" s="1"/>
  <c r="Y112" i="35" s="1"/>
  <c r="Y111" i="35" s="1"/>
  <c r="Y110" i="35" s="1"/>
  <c r="Y109" i="35" s="1"/>
  <c r="Y108" i="35" s="1"/>
  <c r="Y107" i="35" s="1"/>
  <c r="Y106" i="35" s="1"/>
  <c r="Y105" i="35" s="1"/>
  <c r="Y104" i="35" s="1"/>
  <c r="Y103" i="35" s="1"/>
  <c r="Y102" i="35" s="1"/>
  <c r="Y101" i="35" s="1"/>
  <c r="Y100" i="35" s="1"/>
  <c r="Y99" i="35" s="1"/>
  <c r="Y98" i="35" s="1"/>
  <c r="Y97" i="35" s="1"/>
  <c r="Y96" i="35" s="1"/>
  <c r="Y95" i="35" s="1"/>
  <c r="Y94" i="35" s="1"/>
  <c r="Y93" i="35" s="1"/>
  <c r="Y92" i="35" s="1"/>
  <c r="Y91" i="35" s="1"/>
  <c r="Y90" i="35" s="1"/>
  <c r="Y89" i="35" s="1"/>
  <c r="Y88" i="35" s="1"/>
  <c r="Y87" i="35" s="1"/>
  <c r="Y86" i="35" s="1"/>
  <c r="Y85" i="35" s="1"/>
  <c r="Y84" i="35" s="1"/>
  <c r="Y83" i="35" s="1"/>
  <c r="Y82" i="35" s="1"/>
  <c r="Y81" i="35" s="1"/>
  <c r="Y80" i="35" s="1"/>
  <c r="Y79" i="35" s="1"/>
  <c r="Y78" i="35" s="1"/>
  <c r="Y77" i="35" s="1"/>
  <c r="Y76" i="35" s="1"/>
  <c r="Y75" i="35" s="1"/>
  <c r="Y74" i="35" s="1"/>
  <c r="Y73" i="35" s="1"/>
  <c r="Y72" i="35" s="1"/>
  <c r="Y71" i="35" s="1"/>
  <c r="Y70" i="35" s="1"/>
  <c r="Y69" i="35" s="1"/>
  <c r="Y68" i="35" s="1"/>
  <c r="Y67" i="35" s="1"/>
  <c r="Y66" i="35" s="1"/>
  <c r="Y65" i="35" s="1"/>
  <c r="Y64" i="35" s="1"/>
  <c r="Y63" i="35" s="1"/>
  <c r="Y62" i="35" s="1"/>
  <c r="Y61" i="35" s="1"/>
  <c r="Y60" i="35" s="1"/>
  <c r="Y59" i="35" s="1"/>
  <c r="Y58" i="35" s="1"/>
  <c r="Y57" i="35" s="1"/>
  <c r="Y56" i="35" s="1"/>
  <c r="Y55" i="35" s="1"/>
  <c r="Y54" i="35" s="1"/>
  <c r="Y53" i="35" s="1"/>
  <c r="Y52" i="35" s="1"/>
  <c r="Y51" i="35" s="1"/>
  <c r="Y50" i="35" s="1"/>
  <c r="Y49" i="35" s="1"/>
  <c r="Y48" i="35" s="1"/>
  <c r="Y47" i="35" s="1"/>
  <c r="Y46" i="35" s="1"/>
  <c r="Y45" i="35" s="1"/>
  <c r="Y44" i="35" s="1"/>
  <c r="Y43" i="35" s="1"/>
  <c r="Y42" i="35" s="1"/>
  <c r="Y41" i="35" s="1"/>
  <c r="Y40" i="35" s="1"/>
  <c r="Y39" i="35" s="1"/>
  <c r="Y38" i="35" s="1"/>
  <c r="Y37" i="35" s="1"/>
  <c r="Y36" i="35" s="1"/>
  <c r="Y35" i="35" s="1"/>
  <c r="Y34" i="35" s="1"/>
  <c r="Y33" i="35" s="1"/>
  <c r="Y32" i="35" s="1"/>
  <c r="Y31" i="35" s="1"/>
  <c r="Y30" i="35" s="1"/>
  <c r="Y29" i="35" s="1"/>
  <c r="Y28" i="35" s="1"/>
  <c r="Y27" i="35" s="1"/>
  <c r="Y26" i="35" s="1"/>
  <c r="Y25" i="35" s="1"/>
  <c r="Y24" i="35" s="1"/>
  <c r="Y23" i="35" s="1"/>
  <c r="Y22" i="35" s="1"/>
  <c r="Y21" i="35" s="1"/>
  <c r="Y20" i="35" s="1"/>
  <c r="Y19" i="35" s="1"/>
  <c r="Y18" i="35" s="1"/>
  <c r="Y17" i="35" s="1"/>
  <c r="Y16" i="35" s="1"/>
  <c r="Y15" i="35" s="1"/>
  <c r="Y14" i="35" s="1"/>
  <c r="Y13" i="35" s="1"/>
  <c r="Y12" i="35" s="1"/>
  <c r="Y11" i="35" s="1"/>
  <c r="Y10" i="35" s="1"/>
  <c r="Y9" i="35" s="1"/>
  <c r="Y8" i="35" s="1"/>
  <c r="S247" i="35" l="1"/>
  <c r="S246" i="35"/>
  <c r="S245" i="35"/>
  <c r="S244" i="35"/>
  <c r="S243" i="35"/>
  <c r="S242" i="35"/>
  <c r="S241" i="35"/>
  <c r="S240" i="35"/>
  <c r="S239" i="35"/>
  <c r="S238" i="35"/>
  <c r="S237" i="35"/>
  <c r="S236" i="35"/>
  <c r="S235" i="35"/>
  <c r="S234" i="35"/>
  <c r="S233" i="35"/>
  <c r="S232" i="35"/>
  <c r="S231" i="35"/>
  <c r="S230" i="35"/>
  <c r="S229" i="35"/>
  <c r="S228" i="35"/>
  <c r="S227" i="35"/>
  <c r="S226" i="35"/>
  <c r="S225" i="35"/>
  <c r="S224" i="35"/>
  <c r="S223" i="35"/>
  <c r="S222" i="35"/>
  <c r="S221" i="35"/>
  <c r="S220" i="35"/>
  <c r="S219" i="35"/>
  <c r="S218" i="35"/>
  <c r="S217" i="35"/>
  <c r="S216" i="35"/>
  <c r="S215" i="35"/>
  <c r="S214" i="35"/>
  <c r="S213" i="35"/>
  <c r="S212" i="35"/>
  <c r="S211" i="35"/>
  <c r="S210" i="35"/>
  <c r="S209" i="35"/>
  <c r="S208" i="35"/>
  <c r="S207" i="35"/>
  <c r="S206" i="35"/>
  <c r="S205" i="35"/>
  <c r="S204" i="35"/>
  <c r="S203" i="35"/>
  <c r="S202" i="35"/>
  <c r="S201" i="35"/>
  <c r="S200" i="35"/>
  <c r="S199" i="35"/>
  <c r="S198" i="35"/>
  <c r="S197" i="35"/>
  <c r="S196" i="35"/>
  <c r="S195" i="35"/>
  <c r="S194" i="35"/>
  <c r="S193" i="35"/>
  <c r="S192" i="35"/>
  <c r="S191" i="35"/>
  <c r="S190" i="35"/>
  <c r="S189" i="35"/>
  <c r="S188" i="35"/>
  <c r="S187" i="35"/>
  <c r="S186" i="35"/>
  <c r="S185" i="35"/>
  <c r="S184" i="35"/>
  <c r="S183" i="35"/>
  <c r="S182" i="35"/>
  <c r="S181" i="35"/>
  <c r="S180" i="35"/>
  <c r="S179" i="35"/>
  <c r="S178" i="35"/>
  <c r="S177" i="35"/>
  <c r="S176" i="35"/>
  <c r="S175" i="35"/>
  <c r="S174" i="35"/>
  <c r="S173" i="35"/>
  <c r="S172" i="35"/>
  <c r="S171" i="35"/>
  <c r="S170" i="35"/>
  <c r="S169" i="35"/>
  <c r="S168" i="35"/>
  <c r="S167" i="35"/>
  <c r="S166" i="35"/>
  <c r="S165" i="35"/>
  <c r="S164" i="35"/>
  <c r="S163" i="35"/>
  <c r="S162" i="35"/>
  <c r="S161" i="35"/>
  <c r="S160" i="35"/>
  <c r="S159" i="35"/>
  <c r="S158" i="35"/>
  <c r="S157" i="35"/>
  <c r="S156" i="35"/>
  <c r="S155" i="35"/>
  <c r="S154" i="35"/>
  <c r="S153" i="35"/>
  <c r="S152" i="35"/>
  <c r="S151" i="35"/>
  <c r="S150" i="35"/>
  <c r="S149" i="35"/>
  <c r="S148" i="35"/>
  <c r="S147" i="35"/>
  <c r="S146" i="35"/>
  <c r="S145" i="35"/>
  <c r="S144" i="35"/>
  <c r="S143" i="35"/>
  <c r="S142" i="35"/>
  <c r="S141" i="35"/>
  <c r="S140" i="35"/>
  <c r="S139" i="35"/>
  <c r="S138" i="35"/>
  <c r="S137" i="35"/>
  <c r="S136" i="35"/>
  <c r="S135" i="35"/>
  <c r="S134" i="35"/>
  <c r="S133" i="35"/>
  <c r="S132" i="35"/>
  <c r="S131" i="35"/>
  <c r="S130" i="35"/>
  <c r="S129" i="35"/>
  <c r="S128" i="35"/>
  <c r="S127" i="35"/>
  <c r="S126" i="35"/>
  <c r="S125" i="35"/>
  <c r="S124" i="35"/>
  <c r="S123" i="35"/>
  <c r="S122" i="35"/>
  <c r="S121" i="35"/>
  <c r="S120" i="35"/>
  <c r="S119" i="35"/>
  <c r="S118" i="35"/>
  <c r="S117" i="35"/>
  <c r="S116" i="35"/>
  <c r="S115" i="35"/>
  <c r="S114" i="35"/>
  <c r="S113" i="35"/>
  <c r="S112" i="35"/>
  <c r="S111" i="35"/>
  <c r="S110" i="35"/>
  <c r="S109" i="35"/>
  <c r="S108" i="35"/>
  <c r="S107" i="35"/>
  <c r="S106" i="35"/>
  <c r="S105" i="35"/>
  <c r="S104" i="35"/>
  <c r="S103" i="35"/>
  <c r="S102" i="35"/>
  <c r="S101" i="35"/>
  <c r="S100" i="35"/>
  <c r="S99" i="35"/>
  <c r="S98" i="35"/>
  <c r="S97" i="35"/>
  <c r="S96" i="35"/>
  <c r="S95" i="35"/>
  <c r="S94" i="35"/>
  <c r="S93" i="35"/>
  <c r="S92" i="35"/>
  <c r="S91" i="35"/>
  <c r="S90" i="35"/>
  <c r="S89" i="35"/>
  <c r="S88" i="35"/>
  <c r="S87" i="35"/>
  <c r="S86" i="35"/>
  <c r="S85" i="35"/>
  <c r="S84" i="35"/>
  <c r="S83" i="35"/>
  <c r="S82" i="35"/>
  <c r="S81" i="35"/>
  <c r="S80" i="35"/>
  <c r="S79" i="35"/>
  <c r="S78" i="35"/>
  <c r="S77" i="35"/>
  <c r="S76" i="35"/>
  <c r="S75" i="35"/>
  <c r="S74" i="35"/>
  <c r="S73" i="35"/>
  <c r="S72" i="35"/>
  <c r="S71" i="35"/>
  <c r="S70" i="35"/>
  <c r="S69" i="35"/>
  <c r="S68" i="35"/>
  <c r="S67" i="35"/>
  <c r="S66" i="35"/>
  <c r="S65" i="35"/>
  <c r="S64" i="35"/>
  <c r="S63" i="35"/>
  <c r="S62" i="35"/>
  <c r="S61" i="35"/>
  <c r="S60" i="35"/>
  <c r="S59" i="35"/>
  <c r="S58" i="35"/>
  <c r="S57" i="35"/>
  <c r="S56" i="35"/>
  <c r="S55" i="35"/>
  <c r="S54" i="35"/>
  <c r="S53" i="35"/>
  <c r="S52" i="35"/>
  <c r="S51" i="35"/>
  <c r="S50" i="35"/>
  <c r="S49" i="35"/>
  <c r="S48" i="35"/>
  <c r="S47" i="35"/>
  <c r="S46" i="35"/>
  <c r="S45" i="35"/>
  <c r="S44" i="35"/>
  <c r="S43" i="35"/>
  <c r="S42" i="35"/>
  <c r="S41" i="35"/>
  <c r="S40" i="35"/>
  <c r="S39" i="35"/>
  <c r="S38" i="35"/>
  <c r="S37" i="35"/>
  <c r="S36" i="35"/>
  <c r="S35" i="35"/>
  <c r="S34" i="35"/>
  <c r="S33" i="35"/>
  <c r="S32" i="35"/>
  <c r="S31" i="35"/>
  <c r="S30" i="35"/>
  <c r="S29" i="35"/>
  <c r="S28" i="35"/>
  <c r="S27" i="35"/>
  <c r="S26" i="35"/>
  <c r="S25" i="35"/>
  <c r="S24" i="35"/>
  <c r="S23" i="35"/>
  <c r="S22" i="35"/>
  <c r="S21" i="35"/>
  <c r="S20" i="35"/>
  <c r="S19" i="35"/>
  <c r="S18" i="35"/>
  <c r="S17" i="35"/>
  <c r="S16" i="35"/>
  <c r="S15" i="35"/>
  <c r="S14" i="35"/>
  <c r="S13" i="35"/>
  <c r="S12" i="35"/>
  <c r="S11" i="35"/>
  <c r="S10" i="35"/>
  <c r="R10" i="35"/>
  <c r="S9" i="35"/>
  <c r="Q9" i="35"/>
  <c r="Q10" i="35" s="1"/>
  <c r="Q11" i="35" s="1"/>
  <c r="V8" i="35"/>
  <c r="R8" i="35"/>
  <c r="R2" i="35"/>
  <c r="R4" i="35" s="1"/>
  <c r="R11" i="35" l="1"/>
  <c r="Q12" i="35"/>
  <c r="R9" i="35"/>
  <c r="C8" i="35"/>
  <c r="B9" i="35"/>
  <c r="M8" i="30"/>
  <c r="L10" i="30"/>
  <c r="L9" i="30"/>
  <c r="M9" i="30" s="1"/>
  <c r="C8" i="30"/>
  <c r="B10" i="30"/>
  <c r="C10" i="30" s="1"/>
  <c r="B9" i="30"/>
  <c r="C9" i="30" s="1"/>
  <c r="K11" i="29"/>
  <c r="J12" i="29"/>
  <c r="C11" i="29"/>
  <c r="B12" i="29"/>
  <c r="C12" i="29" s="1"/>
  <c r="C7" i="26"/>
  <c r="R12" i="35" l="1"/>
  <c r="Q13" i="35"/>
  <c r="B13" i="29"/>
  <c r="K12" i="29"/>
  <c r="J13" i="29"/>
  <c r="B11" i="30"/>
  <c r="M10" i="30"/>
  <c r="L11" i="30"/>
  <c r="C9" i="35"/>
  <c r="B10" i="35"/>
  <c r="Q8" i="30"/>
  <c r="G8" i="30"/>
  <c r="C2" i="35"/>
  <c r="C2" i="30"/>
  <c r="Q14" i="35" l="1"/>
  <c r="R13" i="35"/>
  <c r="M11" i="30"/>
  <c r="L12" i="30"/>
  <c r="C10" i="35"/>
  <c r="B11" i="35"/>
  <c r="C11" i="30"/>
  <c r="B12" i="30"/>
  <c r="C13" i="29"/>
  <c r="B14" i="29"/>
  <c r="K13" i="29"/>
  <c r="J14" i="29"/>
  <c r="P247" i="30"/>
  <c r="N247" i="30"/>
  <c r="P246" i="30"/>
  <c r="N246" i="30"/>
  <c r="P245" i="30"/>
  <c r="N245" i="30"/>
  <c r="P244" i="30"/>
  <c r="N244" i="30"/>
  <c r="P243" i="30"/>
  <c r="N243" i="30"/>
  <c r="P242" i="30"/>
  <c r="N242" i="30"/>
  <c r="P241" i="30"/>
  <c r="N241" i="30"/>
  <c r="P240" i="30"/>
  <c r="N240" i="30"/>
  <c r="P239" i="30"/>
  <c r="N239" i="30"/>
  <c r="P238" i="30"/>
  <c r="N238" i="30"/>
  <c r="P237" i="30"/>
  <c r="N237" i="30"/>
  <c r="P236" i="30"/>
  <c r="N236" i="30"/>
  <c r="P235" i="30"/>
  <c r="N235" i="30"/>
  <c r="P234" i="30"/>
  <c r="N234" i="30"/>
  <c r="P233" i="30"/>
  <c r="N233" i="30"/>
  <c r="P232" i="30"/>
  <c r="N232" i="30"/>
  <c r="P231" i="30"/>
  <c r="N231" i="30"/>
  <c r="P230" i="30"/>
  <c r="N230" i="30"/>
  <c r="P229" i="30"/>
  <c r="N229" i="30"/>
  <c r="P228" i="30"/>
  <c r="N228" i="30"/>
  <c r="P227" i="30"/>
  <c r="N227" i="30"/>
  <c r="P226" i="30"/>
  <c r="N226" i="30"/>
  <c r="P225" i="30"/>
  <c r="N225" i="30"/>
  <c r="P224" i="30"/>
  <c r="N224" i="30"/>
  <c r="P223" i="30"/>
  <c r="N223" i="30"/>
  <c r="P222" i="30"/>
  <c r="N222" i="30"/>
  <c r="P221" i="30"/>
  <c r="N221" i="30"/>
  <c r="P220" i="30"/>
  <c r="N220" i="30"/>
  <c r="P219" i="30"/>
  <c r="N219" i="30"/>
  <c r="P218" i="30"/>
  <c r="N218" i="30"/>
  <c r="P217" i="30"/>
  <c r="N217" i="30"/>
  <c r="P216" i="30"/>
  <c r="N216" i="30"/>
  <c r="P215" i="30"/>
  <c r="N215" i="30"/>
  <c r="P214" i="30"/>
  <c r="N214" i="30"/>
  <c r="P213" i="30"/>
  <c r="N213" i="30"/>
  <c r="P212" i="30"/>
  <c r="N212" i="30"/>
  <c r="P211" i="30"/>
  <c r="N211" i="30"/>
  <c r="P210" i="30"/>
  <c r="N210" i="30"/>
  <c r="P209" i="30"/>
  <c r="N209" i="30"/>
  <c r="P208" i="30"/>
  <c r="N208" i="30"/>
  <c r="P207" i="30"/>
  <c r="N207" i="30"/>
  <c r="P206" i="30"/>
  <c r="N206" i="30"/>
  <c r="P205" i="30"/>
  <c r="N205" i="30"/>
  <c r="P204" i="30"/>
  <c r="N204" i="30"/>
  <c r="P203" i="30"/>
  <c r="N203" i="30"/>
  <c r="P202" i="30"/>
  <c r="N202" i="30"/>
  <c r="P201" i="30"/>
  <c r="N201" i="30"/>
  <c r="P200" i="30"/>
  <c r="N200" i="30"/>
  <c r="P199" i="30"/>
  <c r="N199" i="30"/>
  <c r="P198" i="30"/>
  <c r="N198" i="30"/>
  <c r="P197" i="30"/>
  <c r="N197" i="30"/>
  <c r="P196" i="30"/>
  <c r="N196" i="30"/>
  <c r="P195" i="30"/>
  <c r="N195" i="30"/>
  <c r="P194" i="30"/>
  <c r="N194" i="30"/>
  <c r="P193" i="30"/>
  <c r="N193" i="30"/>
  <c r="P192" i="30"/>
  <c r="N192" i="30"/>
  <c r="P191" i="30"/>
  <c r="N191" i="30"/>
  <c r="P190" i="30"/>
  <c r="N190" i="30"/>
  <c r="P189" i="30"/>
  <c r="N189" i="30"/>
  <c r="P188" i="30"/>
  <c r="N188" i="30"/>
  <c r="P187" i="30"/>
  <c r="N187" i="30"/>
  <c r="P186" i="30"/>
  <c r="N186" i="30"/>
  <c r="P185" i="30"/>
  <c r="N185" i="30"/>
  <c r="P184" i="30"/>
  <c r="N184" i="30"/>
  <c r="P183" i="30"/>
  <c r="N183" i="30"/>
  <c r="P182" i="30"/>
  <c r="N182" i="30"/>
  <c r="P181" i="30"/>
  <c r="N181" i="30"/>
  <c r="P180" i="30"/>
  <c r="N180" i="30"/>
  <c r="P179" i="30"/>
  <c r="N179" i="30"/>
  <c r="P178" i="30"/>
  <c r="N178" i="30"/>
  <c r="P177" i="30"/>
  <c r="N177" i="30"/>
  <c r="P176" i="30"/>
  <c r="N176" i="30"/>
  <c r="P175" i="30"/>
  <c r="N175" i="30"/>
  <c r="P174" i="30"/>
  <c r="N174" i="30"/>
  <c r="P173" i="30"/>
  <c r="N173" i="30"/>
  <c r="P172" i="30"/>
  <c r="N172" i="30"/>
  <c r="P171" i="30"/>
  <c r="N171" i="30"/>
  <c r="P170" i="30"/>
  <c r="N170" i="30"/>
  <c r="P169" i="30"/>
  <c r="N169" i="30"/>
  <c r="P168" i="30"/>
  <c r="N168" i="30"/>
  <c r="P167" i="30"/>
  <c r="N167" i="30"/>
  <c r="P166" i="30"/>
  <c r="N166" i="30"/>
  <c r="P165" i="30"/>
  <c r="N165" i="30"/>
  <c r="P164" i="30"/>
  <c r="N164" i="30"/>
  <c r="P163" i="30"/>
  <c r="N163" i="30"/>
  <c r="P162" i="30"/>
  <c r="N162" i="30"/>
  <c r="P161" i="30"/>
  <c r="N161" i="30"/>
  <c r="P160" i="30"/>
  <c r="N160" i="30"/>
  <c r="P159" i="30"/>
  <c r="N159" i="30"/>
  <c r="P158" i="30"/>
  <c r="N158" i="30"/>
  <c r="P157" i="30"/>
  <c r="N157" i="30"/>
  <c r="P156" i="30"/>
  <c r="N156" i="30"/>
  <c r="P155" i="30"/>
  <c r="N155" i="30"/>
  <c r="P154" i="30"/>
  <c r="N154" i="30"/>
  <c r="P153" i="30"/>
  <c r="N153" i="30"/>
  <c r="P152" i="30"/>
  <c r="N152" i="30"/>
  <c r="P151" i="30"/>
  <c r="N151" i="30"/>
  <c r="P150" i="30"/>
  <c r="N150" i="30"/>
  <c r="P149" i="30"/>
  <c r="N149" i="30"/>
  <c r="P148" i="30"/>
  <c r="N148" i="30"/>
  <c r="P147" i="30"/>
  <c r="N147" i="30"/>
  <c r="P146" i="30"/>
  <c r="N146" i="30"/>
  <c r="P145" i="30"/>
  <c r="N145" i="30"/>
  <c r="P144" i="30"/>
  <c r="N144" i="30"/>
  <c r="P143" i="30"/>
  <c r="N143" i="30"/>
  <c r="P142" i="30"/>
  <c r="N142" i="30"/>
  <c r="P141" i="30"/>
  <c r="N141" i="30"/>
  <c r="P140" i="30"/>
  <c r="N140" i="30"/>
  <c r="P139" i="30"/>
  <c r="N139" i="30"/>
  <c r="P138" i="30"/>
  <c r="N138" i="30"/>
  <c r="P137" i="30"/>
  <c r="N137" i="30"/>
  <c r="P136" i="30"/>
  <c r="N136" i="30"/>
  <c r="P135" i="30"/>
  <c r="N135" i="30"/>
  <c r="P134" i="30"/>
  <c r="N134" i="30"/>
  <c r="P133" i="30"/>
  <c r="N133" i="30"/>
  <c r="P132" i="30"/>
  <c r="N132" i="30"/>
  <c r="P131" i="30"/>
  <c r="N131" i="30"/>
  <c r="P130" i="30"/>
  <c r="N130" i="30"/>
  <c r="P129" i="30"/>
  <c r="N129" i="30"/>
  <c r="P128" i="30"/>
  <c r="N128" i="30"/>
  <c r="P127" i="30"/>
  <c r="N127" i="30"/>
  <c r="P126" i="30"/>
  <c r="N126" i="30"/>
  <c r="P125" i="30"/>
  <c r="N125" i="30"/>
  <c r="P124" i="30"/>
  <c r="N124" i="30"/>
  <c r="P123" i="30"/>
  <c r="N123" i="30"/>
  <c r="P122" i="30"/>
  <c r="N122" i="30"/>
  <c r="P121" i="30"/>
  <c r="N121" i="30"/>
  <c r="P120" i="30"/>
  <c r="N120" i="30"/>
  <c r="P119" i="30"/>
  <c r="N119" i="30"/>
  <c r="P118" i="30"/>
  <c r="N118" i="30"/>
  <c r="P117" i="30"/>
  <c r="N117" i="30"/>
  <c r="P116" i="30"/>
  <c r="N116" i="30"/>
  <c r="P115" i="30"/>
  <c r="N115" i="30"/>
  <c r="P114" i="30"/>
  <c r="N114" i="30"/>
  <c r="P113" i="30"/>
  <c r="N113" i="30"/>
  <c r="P112" i="30"/>
  <c r="N112" i="30"/>
  <c r="P111" i="30"/>
  <c r="N111" i="30"/>
  <c r="P110" i="30"/>
  <c r="N110" i="30"/>
  <c r="P109" i="30"/>
  <c r="N109" i="30"/>
  <c r="P108" i="30"/>
  <c r="N108" i="30"/>
  <c r="P107" i="30"/>
  <c r="N107" i="30"/>
  <c r="P106" i="30"/>
  <c r="N106" i="30"/>
  <c r="P105" i="30"/>
  <c r="N105" i="30"/>
  <c r="P104" i="30"/>
  <c r="N104" i="30"/>
  <c r="P103" i="30"/>
  <c r="N103" i="30"/>
  <c r="P102" i="30"/>
  <c r="N102" i="30"/>
  <c r="P101" i="30"/>
  <c r="N101" i="30"/>
  <c r="P100" i="30"/>
  <c r="N100" i="30"/>
  <c r="P99" i="30"/>
  <c r="N99" i="30"/>
  <c r="P98" i="30"/>
  <c r="N98" i="30"/>
  <c r="P97" i="30"/>
  <c r="N97" i="30"/>
  <c r="P96" i="30"/>
  <c r="N96" i="30"/>
  <c r="P95" i="30"/>
  <c r="N95" i="30"/>
  <c r="P94" i="30"/>
  <c r="N94" i="30"/>
  <c r="P93" i="30"/>
  <c r="N93" i="30"/>
  <c r="P92" i="30"/>
  <c r="N92" i="30"/>
  <c r="P91" i="30"/>
  <c r="N91" i="30"/>
  <c r="P90" i="30"/>
  <c r="N90" i="30"/>
  <c r="P89" i="30"/>
  <c r="N89" i="30"/>
  <c r="P88" i="30"/>
  <c r="N88" i="30"/>
  <c r="P87" i="30"/>
  <c r="N87" i="30"/>
  <c r="P86" i="30"/>
  <c r="N86" i="30"/>
  <c r="P85" i="30"/>
  <c r="N85" i="30"/>
  <c r="P84" i="30"/>
  <c r="N84" i="30"/>
  <c r="P83" i="30"/>
  <c r="N83" i="30"/>
  <c r="P82" i="30"/>
  <c r="N82" i="30"/>
  <c r="P81" i="30"/>
  <c r="N81" i="30"/>
  <c r="P80" i="30"/>
  <c r="N80" i="30"/>
  <c r="P79" i="30"/>
  <c r="N79" i="30"/>
  <c r="P78" i="30"/>
  <c r="N78" i="30"/>
  <c r="P77" i="30"/>
  <c r="N77" i="30"/>
  <c r="P76" i="30"/>
  <c r="N76" i="30"/>
  <c r="P75" i="30"/>
  <c r="N75" i="30"/>
  <c r="P74" i="30"/>
  <c r="N74" i="30"/>
  <c r="P73" i="30"/>
  <c r="N73" i="30"/>
  <c r="P72" i="30"/>
  <c r="N72" i="30"/>
  <c r="P71" i="30"/>
  <c r="N71" i="30"/>
  <c r="P70" i="30"/>
  <c r="N70" i="30"/>
  <c r="P69" i="30"/>
  <c r="N69" i="30"/>
  <c r="P68" i="30"/>
  <c r="N68" i="30"/>
  <c r="P67" i="30"/>
  <c r="N67" i="30"/>
  <c r="P66" i="30"/>
  <c r="N66" i="30"/>
  <c r="P65" i="30"/>
  <c r="N65" i="30"/>
  <c r="P64" i="30"/>
  <c r="N64" i="30"/>
  <c r="P63" i="30"/>
  <c r="N63" i="30"/>
  <c r="P62" i="30"/>
  <c r="N62" i="30"/>
  <c r="P61" i="30"/>
  <c r="N61" i="30"/>
  <c r="P60" i="30"/>
  <c r="N60" i="30"/>
  <c r="P59" i="30"/>
  <c r="N59" i="30"/>
  <c r="P58" i="30"/>
  <c r="N58" i="30"/>
  <c r="P57" i="30"/>
  <c r="N57" i="30"/>
  <c r="P56" i="30"/>
  <c r="N56" i="30"/>
  <c r="P55" i="30"/>
  <c r="N55" i="30"/>
  <c r="P54" i="30"/>
  <c r="N54" i="30"/>
  <c r="P53" i="30"/>
  <c r="N53" i="30"/>
  <c r="P52" i="30"/>
  <c r="N52" i="30"/>
  <c r="P51" i="30"/>
  <c r="N51" i="30"/>
  <c r="P50" i="30"/>
  <c r="N50" i="30"/>
  <c r="P49" i="30"/>
  <c r="N49" i="30"/>
  <c r="P48" i="30"/>
  <c r="N48" i="30"/>
  <c r="P47" i="30"/>
  <c r="N47" i="30"/>
  <c r="P46" i="30"/>
  <c r="N46" i="30"/>
  <c r="P45" i="30"/>
  <c r="N45" i="30"/>
  <c r="P44" i="30"/>
  <c r="N44" i="30"/>
  <c r="P43" i="30"/>
  <c r="N43" i="30"/>
  <c r="P42" i="30"/>
  <c r="N42" i="30"/>
  <c r="P41" i="30"/>
  <c r="N41" i="30"/>
  <c r="P40" i="30"/>
  <c r="N40" i="30"/>
  <c r="P39" i="30"/>
  <c r="N39" i="30"/>
  <c r="P38" i="30"/>
  <c r="N38" i="30"/>
  <c r="P37" i="30"/>
  <c r="N37" i="30"/>
  <c r="P36" i="30"/>
  <c r="N36" i="30"/>
  <c r="P35" i="30"/>
  <c r="N35" i="30"/>
  <c r="P34" i="30"/>
  <c r="N34" i="30"/>
  <c r="P33" i="30"/>
  <c r="N33" i="30"/>
  <c r="P32" i="30"/>
  <c r="N32" i="30"/>
  <c r="P31" i="30"/>
  <c r="N31" i="30"/>
  <c r="P30" i="30"/>
  <c r="N30" i="30"/>
  <c r="P29" i="30"/>
  <c r="N29" i="30"/>
  <c r="P28" i="30"/>
  <c r="N28" i="30"/>
  <c r="P27" i="30"/>
  <c r="N27" i="30"/>
  <c r="P26" i="30"/>
  <c r="N26" i="30"/>
  <c r="P25" i="30"/>
  <c r="N25" i="30"/>
  <c r="P24" i="30"/>
  <c r="N24" i="30"/>
  <c r="P23" i="30"/>
  <c r="N23" i="30"/>
  <c r="P22" i="30"/>
  <c r="N22" i="30"/>
  <c r="P21" i="30"/>
  <c r="N21" i="30"/>
  <c r="P20" i="30"/>
  <c r="N20" i="30"/>
  <c r="P19" i="30"/>
  <c r="N19" i="30"/>
  <c r="P18" i="30"/>
  <c r="N18" i="30"/>
  <c r="P17" i="30"/>
  <c r="N17" i="30"/>
  <c r="P16" i="30"/>
  <c r="N16" i="30"/>
  <c r="P15" i="30"/>
  <c r="N15" i="30"/>
  <c r="P14" i="30"/>
  <c r="N14" i="30"/>
  <c r="P13" i="30"/>
  <c r="N13" i="30"/>
  <c r="P12" i="30"/>
  <c r="N12" i="30"/>
  <c r="P11" i="30"/>
  <c r="N11" i="30"/>
  <c r="P10" i="30"/>
  <c r="N10" i="30"/>
  <c r="P9" i="30"/>
  <c r="N9" i="30"/>
  <c r="P8" i="30"/>
  <c r="N8" i="30"/>
  <c r="R14" i="35" l="1"/>
  <c r="Q15" i="35"/>
  <c r="C14" i="29"/>
  <c r="B15" i="29"/>
  <c r="C11" i="35"/>
  <c r="B12" i="35"/>
  <c r="K14" i="29"/>
  <c r="J15" i="29"/>
  <c r="C12" i="30"/>
  <c r="B13" i="30"/>
  <c r="M12" i="30"/>
  <c r="L13" i="30"/>
  <c r="N4" i="29"/>
  <c r="K4" i="29"/>
  <c r="K3" i="29"/>
  <c r="N3" i="29"/>
  <c r="C4" i="29"/>
  <c r="C3" i="29"/>
  <c r="L11" i="29"/>
  <c r="R15" i="35" l="1"/>
  <c r="Q16" i="35"/>
  <c r="M11" i="29"/>
  <c r="C12" i="35"/>
  <c r="B13" i="35"/>
  <c r="M13" i="30"/>
  <c r="L14" i="30"/>
  <c r="K15" i="29"/>
  <c r="J16" i="29"/>
  <c r="C15" i="29"/>
  <c r="B16" i="29"/>
  <c r="C13" i="30"/>
  <c r="B14" i="30"/>
  <c r="N5" i="29"/>
  <c r="K5" i="29"/>
  <c r="K6" i="29" s="1"/>
  <c r="D247" i="35"/>
  <c r="D246" i="35"/>
  <c r="D245" i="35"/>
  <c r="D244" i="35"/>
  <c r="D243" i="35"/>
  <c r="D242" i="35"/>
  <c r="D241" i="35"/>
  <c r="D240" i="35"/>
  <c r="D239" i="35"/>
  <c r="D238" i="35"/>
  <c r="D237" i="35"/>
  <c r="D236" i="35"/>
  <c r="D235" i="35"/>
  <c r="D234" i="35"/>
  <c r="D233" i="35"/>
  <c r="D232" i="35"/>
  <c r="D231" i="35"/>
  <c r="D230" i="35"/>
  <c r="D229" i="35"/>
  <c r="D228" i="35"/>
  <c r="D227" i="35"/>
  <c r="D226" i="35"/>
  <c r="D225" i="35"/>
  <c r="D224" i="35"/>
  <c r="D223" i="35"/>
  <c r="D222" i="35"/>
  <c r="D221" i="35"/>
  <c r="D220" i="35"/>
  <c r="D219" i="35"/>
  <c r="D218" i="35"/>
  <c r="D217" i="35"/>
  <c r="D216" i="35"/>
  <c r="D215" i="35"/>
  <c r="D214" i="35"/>
  <c r="D213" i="35"/>
  <c r="D212" i="35"/>
  <c r="D211" i="35"/>
  <c r="D210" i="35"/>
  <c r="D209" i="35"/>
  <c r="D208" i="35"/>
  <c r="D207" i="35"/>
  <c r="D206" i="35"/>
  <c r="D205" i="35"/>
  <c r="D204" i="35"/>
  <c r="D203" i="35"/>
  <c r="D202" i="35"/>
  <c r="D201" i="35"/>
  <c r="D200" i="35"/>
  <c r="D199" i="35"/>
  <c r="D198" i="35"/>
  <c r="D197" i="35"/>
  <c r="D196" i="35"/>
  <c r="D195" i="35"/>
  <c r="D194" i="35"/>
  <c r="D193" i="35"/>
  <c r="D192" i="35"/>
  <c r="D191" i="35"/>
  <c r="D190" i="35"/>
  <c r="D189" i="35"/>
  <c r="D188" i="35"/>
  <c r="D187" i="35"/>
  <c r="D186" i="35"/>
  <c r="D185" i="35"/>
  <c r="D184" i="35"/>
  <c r="D183" i="35"/>
  <c r="D182" i="35"/>
  <c r="D181" i="35"/>
  <c r="D180" i="35"/>
  <c r="D179" i="35"/>
  <c r="D178" i="35"/>
  <c r="D177" i="35"/>
  <c r="D176" i="35"/>
  <c r="D175" i="35"/>
  <c r="D174" i="35"/>
  <c r="D173" i="35"/>
  <c r="D172" i="35"/>
  <c r="D171" i="35"/>
  <c r="D170" i="35"/>
  <c r="D169" i="35"/>
  <c r="D168" i="35"/>
  <c r="D167" i="35"/>
  <c r="D166" i="35"/>
  <c r="D165" i="35"/>
  <c r="D164" i="35"/>
  <c r="D163" i="35"/>
  <c r="D162" i="35"/>
  <c r="D161" i="35"/>
  <c r="D160" i="35"/>
  <c r="D159" i="35"/>
  <c r="D158" i="35"/>
  <c r="D157" i="35"/>
  <c r="D156" i="35"/>
  <c r="D155" i="35"/>
  <c r="D154" i="35"/>
  <c r="D153" i="35"/>
  <c r="D152" i="35"/>
  <c r="D151" i="35"/>
  <c r="D150" i="35"/>
  <c r="D149" i="35"/>
  <c r="D148" i="35"/>
  <c r="D147" i="35"/>
  <c r="D146" i="35"/>
  <c r="D145" i="35"/>
  <c r="D144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D130" i="35"/>
  <c r="D129" i="35"/>
  <c r="D128" i="35"/>
  <c r="D127" i="35"/>
  <c r="D126" i="35"/>
  <c r="D125" i="35"/>
  <c r="D124" i="35"/>
  <c r="D123" i="35"/>
  <c r="D122" i="35"/>
  <c r="D121" i="35"/>
  <c r="D120" i="35"/>
  <c r="D119" i="35"/>
  <c r="D118" i="35"/>
  <c r="D117" i="35"/>
  <c r="D116" i="35"/>
  <c r="D115" i="35"/>
  <c r="D114" i="35"/>
  <c r="D113" i="35"/>
  <c r="D112" i="35"/>
  <c r="D111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4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1" i="35"/>
  <c r="D80" i="35"/>
  <c r="D79" i="35"/>
  <c r="D78" i="35"/>
  <c r="D77" i="35"/>
  <c r="D76" i="35"/>
  <c r="D75" i="35"/>
  <c r="D74" i="35"/>
  <c r="D73" i="35"/>
  <c r="D72" i="35"/>
  <c r="D71" i="35"/>
  <c r="D70" i="35"/>
  <c r="D69" i="35"/>
  <c r="D68" i="35"/>
  <c r="D67" i="35"/>
  <c r="D66" i="35"/>
  <c r="D65" i="35"/>
  <c r="D64" i="35"/>
  <c r="D63" i="35"/>
  <c r="D62" i="35"/>
  <c r="D61" i="35"/>
  <c r="D60" i="35"/>
  <c r="D59" i="35"/>
  <c r="D58" i="35"/>
  <c r="D57" i="35"/>
  <c r="D56" i="35"/>
  <c r="D55" i="35"/>
  <c r="D54" i="35"/>
  <c r="D53" i="35"/>
  <c r="D52" i="35"/>
  <c r="D51" i="35"/>
  <c r="D50" i="35"/>
  <c r="D49" i="35"/>
  <c r="D48" i="35"/>
  <c r="D47" i="35"/>
  <c r="D46" i="35"/>
  <c r="D45" i="35"/>
  <c r="D44" i="35"/>
  <c r="D43" i="35"/>
  <c r="D42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12" i="35"/>
  <c r="F12" i="35"/>
  <c r="D11" i="35"/>
  <c r="F11" i="35"/>
  <c r="D10" i="35"/>
  <c r="F10" i="35"/>
  <c r="D9" i="35"/>
  <c r="F9" i="35"/>
  <c r="G8" i="35"/>
  <c r="D8" i="35"/>
  <c r="F8" i="35"/>
  <c r="C4" i="35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F111" i="30"/>
  <c r="F112" i="30"/>
  <c r="F113" i="30"/>
  <c r="F114" i="30"/>
  <c r="F115" i="30"/>
  <c r="F116" i="30"/>
  <c r="F117" i="30"/>
  <c r="F118" i="30"/>
  <c r="F119" i="30"/>
  <c r="F120" i="30"/>
  <c r="F121" i="30"/>
  <c r="F122" i="30"/>
  <c r="F123" i="30"/>
  <c r="F124" i="30"/>
  <c r="F125" i="30"/>
  <c r="F126" i="30"/>
  <c r="F127" i="30"/>
  <c r="F128" i="30"/>
  <c r="F129" i="30"/>
  <c r="F130" i="30"/>
  <c r="F131" i="30"/>
  <c r="F132" i="30"/>
  <c r="F133" i="30"/>
  <c r="F134" i="30"/>
  <c r="F135" i="30"/>
  <c r="F136" i="30"/>
  <c r="F137" i="30"/>
  <c r="F138" i="30"/>
  <c r="F139" i="30"/>
  <c r="F140" i="30"/>
  <c r="F141" i="30"/>
  <c r="F142" i="30"/>
  <c r="F143" i="30"/>
  <c r="F144" i="30"/>
  <c r="F145" i="30"/>
  <c r="F146" i="30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75" i="30"/>
  <c r="F176" i="30"/>
  <c r="F177" i="30"/>
  <c r="F178" i="30"/>
  <c r="F179" i="30"/>
  <c r="F180" i="30"/>
  <c r="F181" i="30"/>
  <c r="F182" i="30"/>
  <c r="F183" i="30"/>
  <c r="F184" i="30"/>
  <c r="F185" i="30"/>
  <c r="F186" i="30"/>
  <c r="F187" i="30"/>
  <c r="F188" i="30"/>
  <c r="F189" i="30"/>
  <c r="F190" i="30"/>
  <c r="F191" i="30"/>
  <c r="F192" i="30"/>
  <c r="F193" i="30"/>
  <c r="F194" i="30"/>
  <c r="F195" i="30"/>
  <c r="F196" i="30"/>
  <c r="F197" i="30"/>
  <c r="F198" i="30"/>
  <c r="F199" i="30"/>
  <c r="F200" i="30"/>
  <c r="F201" i="30"/>
  <c r="F202" i="30"/>
  <c r="F203" i="30"/>
  <c r="F204" i="30"/>
  <c r="F205" i="30"/>
  <c r="F206" i="30"/>
  <c r="F207" i="30"/>
  <c r="F208" i="30"/>
  <c r="F209" i="30"/>
  <c r="F210" i="30"/>
  <c r="F211" i="30"/>
  <c r="F212" i="30"/>
  <c r="F213" i="30"/>
  <c r="F214" i="30"/>
  <c r="F215" i="30"/>
  <c r="F216" i="30"/>
  <c r="F217" i="30"/>
  <c r="F218" i="30"/>
  <c r="F219" i="30"/>
  <c r="F220" i="30"/>
  <c r="F221" i="30"/>
  <c r="F222" i="30"/>
  <c r="F223" i="30"/>
  <c r="F224" i="30"/>
  <c r="F225" i="30"/>
  <c r="F226" i="30"/>
  <c r="F227" i="30"/>
  <c r="F228" i="30"/>
  <c r="F229" i="30"/>
  <c r="F230" i="30"/>
  <c r="F231" i="30"/>
  <c r="F232" i="30"/>
  <c r="F233" i="30"/>
  <c r="F234" i="30"/>
  <c r="F235" i="30"/>
  <c r="F236" i="30"/>
  <c r="F237" i="30"/>
  <c r="F238" i="30"/>
  <c r="F239" i="30"/>
  <c r="F240" i="30"/>
  <c r="F241" i="30"/>
  <c r="F242" i="30"/>
  <c r="F243" i="30"/>
  <c r="F244" i="30"/>
  <c r="F245" i="30"/>
  <c r="F246" i="30"/>
  <c r="F247" i="30"/>
  <c r="F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8" i="30"/>
  <c r="Q17" i="35" l="1"/>
  <c r="R16" i="35"/>
  <c r="C14" i="30"/>
  <c r="B15" i="30"/>
  <c r="N16" i="29"/>
  <c r="K16" i="29"/>
  <c r="J17" i="29"/>
  <c r="C13" i="35"/>
  <c r="F13" i="35" s="1"/>
  <c r="B14" i="35"/>
  <c r="N11" i="29"/>
  <c r="O8" i="30" s="1"/>
  <c r="S8" i="30" s="1"/>
  <c r="N12" i="29"/>
  <c r="N13" i="29"/>
  <c r="N14" i="29"/>
  <c r="C16" i="29"/>
  <c r="B17" i="29"/>
  <c r="N15" i="29"/>
  <c r="L15" i="30"/>
  <c r="M14" i="30"/>
  <c r="C4" i="30"/>
  <c r="D11" i="29"/>
  <c r="Q18" i="35" l="1"/>
  <c r="R17" i="35"/>
  <c r="M15" i="30"/>
  <c r="L16" i="30"/>
  <c r="C14" i="35"/>
  <c r="F14" i="35" s="1"/>
  <c r="B15" i="35"/>
  <c r="C15" i="30"/>
  <c r="B16" i="30"/>
  <c r="C17" i="29"/>
  <c r="B18" i="29"/>
  <c r="N17" i="29"/>
  <c r="K17" i="29"/>
  <c r="J18" i="29"/>
  <c r="E11" i="29"/>
  <c r="C5" i="29"/>
  <c r="C6" i="29" s="1"/>
  <c r="Q19" i="35" l="1"/>
  <c r="R18" i="35"/>
  <c r="N18" i="29"/>
  <c r="K18" i="29"/>
  <c r="J19" i="29"/>
  <c r="C18" i="29"/>
  <c r="B19" i="29"/>
  <c r="B16" i="35"/>
  <c r="C15" i="35"/>
  <c r="F15" i="35" s="1"/>
  <c r="C16" i="30"/>
  <c r="B17" i="30"/>
  <c r="L17" i="30"/>
  <c r="M16" i="30"/>
  <c r="F15" i="29"/>
  <c r="F19" i="29"/>
  <c r="F23" i="29"/>
  <c r="F27" i="29"/>
  <c r="F31" i="29"/>
  <c r="F35" i="29"/>
  <c r="F39" i="29"/>
  <c r="F43" i="29"/>
  <c r="F47" i="29"/>
  <c r="F51" i="29"/>
  <c r="F55" i="29"/>
  <c r="F59" i="29"/>
  <c r="F63" i="29"/>
  <c r="F67" i="29"/>
  <c r="F71" i="29"/>
  <c r="F75" i="29"/>
  <c r="F79" i="29"/>
  <c r="F83" i="29"/>
  <c r="F87" i="29"/>
  <c r="F91" i="29"/>
  <c r="F95" i="29"/>
  <c r="F99" i="29"/>
  <c r="F103" i="29"/>
  <c r="F107" i="29"/>
  <c r="F111" i="29"/>
  <c r="F115" i="29"/>
  <c r="F119" i="29"/>
  <c r="F123" i="29"/>
  <c r="F127" i="29"/>
  <c r="F131" i="29"/>
  <c r="F135" i="29"/>
  <c r="F139" i="29"/>
  <c r="F143" i="29"/>
  <c r="F147" i="29"/>
  <c r="F151" i="29"/>
  <c r="F155" i="29"/>
  <c r="F159" i="29"/>
  <c r="F163" i="29"/>
  <c r="F167" i="29"/>
  <c r="F171" i="29"/>
  <c r="F175" i="29"/>
  <c r="F179" i="29"/>
  <c r="F183" i="29"/>
  <c r="F187" i="29"/>
  <c r="F191" i="29"/>
  <c r="F195" i="29"/>
  <c r="F199" i="29"/>
  <c r="F203" i="29"/>
  <c r="F207" i="29"/>
  <c r="F211" i="29"/>
  <c r="F215" i="29"/>
  <c r="F219" i="29"/>
  <c r="F223" i="29"/>
  <c r="F227" i="29"/>
  <c r="F231" i="29"/>
  <c r="F235" i="29"/>
  <c r="F239" i="29"/>
  <c r="F243" i="29"/>
  <c r="F247" i="29"/>
  <c r="F11" i="29"/>
  <c r="F12" i="29"/>
  <c r="F16" i="29"/>
  <c r="F20" i="29"/>
  <c r="F24" i="29"/>
  <c r="F28" i="29"/>
  <c r="F32" i="29"/>
  <c r="F36" i="29"/>
  <c r="F40" i="29"/>
  <c r="F44" i="29"/>
  <c r="F48" i="29"/>
  <c r="F52" i="29"/>
  <c r="F56" i="29"/>
  <c r="F60" i="29"/>
  <c r="F64" i="29"/>
  <c r="F68" i="29"/>
  <c r="F72" i="29"/>
  <c r="F76" i="29"/>
  <c r="F80" i="29"/>
  <c r="F84" i="29"/>
  <c r="F88" i="29"/>
  <c r="F92" i="29"/>
  <c r="F96" i="29"/>
  <c r="F100" i="29"/>
  <c r="F104" i="29"/>
  <c r="F108" i="29"/>
  <c r="F112" i="29"/>
  <c r="F116" i="29"/>
  <c r="F120" i="29"/>
  <c r="F124" i="29"/>
  <c r="F128" i="29"/>
  <c r="F132" i="29"/>
  <c r="F136" i="29"/>
  <c r="F140" i="29"/>
  <c r="F144" i="29"/>
  <c r="F148" i="29"/>
  <c r="F152" i="29"/>
  <c r="F156" i="29"/>
  <c r="F160" i="29"/>
  <c r="F164" i="29"/>
  <c r="F168" i="29"/>
  <c r="F172" i="29"/>
  <c r="F176" i="29"/>
  <c r="F180" i="29"/>
  <c r="F184" i="29"/>
  <c r="F188" i="29"/>
  <c r="F192" i="29"/>
  <c r="F196" i="29"/>
  <c r="F200" i="29"/>
  <c r="F204" i="29"/>
  <c r="F208" i="29"/>
  <c r="F212" i="29"/>
  <c r="F216" i="29"/>
  <c r="F220" i="29"/>
  <c r="F224" i="29"/>
  <c r="F228" i="29"/>
  <c r="F232" i="29"/>
  <c r="F236" i="29"/>
  <c r="F240" i="29"/>
  <c r="F244" i="29"/>
  <c r="F248" i="29"/>
  <c r="F14" i="29"/>
  <c r="F22" i="29"/>
  <c r="F30" i="29"/>
  <c r="F38" i="29"/>
  <c r="F46" i="29"/>
  <c r="F54" i="29"/>
  <c r="F62" i="29"/>
  <c r="F70" i="29"/>
  <c r="F78" i="29"/>
  <c r="F86" i="29"/>
  <c r="F94" i="29"/>
  <c r="F102" i="29"/>
  <c r="F110" i="29"/>
  <c r="F13" i="29"/>
  <c r="F17" i="29"/>
  <c r="F21" i="29"/>
  <c r="F25" i="29"/>
  <c r="F29" i="29"/>
  <c r="F33" i="29"/>
  <c r="F37" i="29"/>
  <c r="F41" i="29"/>
  <c r="F45" i="29"/>
  <c r="F49" i="29"/>
  <c r="F53" i="29"/>
  <c r="F57" i="29"/>
  <c r="F61" i="29"/>
  <c r="F65" i="29"/>
  <c r="F69" i="29"/>
  <c r="F73" i="29"/>
  <c r="F77" i="29"/>
  <c r="F81" i="29"/>
  <c r="F85" i="29"/>
  <c r="F89" i="29"/>
  <c r="F93" i="29"/>
  <c r="F97" i="29"/>
  <c r="F101" i="29"/>
  <c r="F105" i="29"/>
  <c r="F109" i="29"/>
  <c r="F113" i="29"/>
  <c r="F117" i="29"/>
  <c r="F121" i="29"/>
  <c r="F125" i="29"/>
  <c r="F129" i="29"/>
  <c r="F133" i="29"/>
  <c r="F137" i="29"/>
  <c r="F141" i="29"/>
  <c r="F145" i="29"/>
  <c r="F149" i="29"/>
  <c r="F153" i="29"/>
  <c r="F157" i="29"/>
  <c r="F161" i="29"/>
  <c r="F165" i="29"/>
  <c r="F169" i="29"/>
  <c r="F173" i="29"/>
  <c r="F177" i="29"/>
  <c r="F181" i="29"/>
  <c r="F185" i="29"/>
  <c r="F189" i="29"/>
  <c r="F193" i="29"/>
  <c r="F197" i="29"/>
  <c r="F201" i="29"/>
  <c r="F205" i="29"/>
  <c r="F209" i="29"/>
  <c r="F213" i="29"/>
  <c r="F217" i="29"/>
  <c r="F221" i="29"/>
  <c r="F225" i="29"/>
  <c r="F229" i="29"/>
  <c r="F233" i="29"/>
  <c r="F237" i="29"/>
  <c r="F241" i="29"/>
  <c r="F245" i="29"/>
  <c r="F249" i="29"/>
  <c r="F18" i="29"/>
  <c r="F26" i="29"/>
  <c r="F34" i="29"/>
  <c r="F42" i="29"/>
  <c r="F50" i="29"/>
  <c r="F58" i="29"/>
  <c r="F66" i="29"/>
  <c r="F74" i="29"/>
  <c r="F82" i="29"/>
  <c r="F90" i="29"/>
  <c r="F98" i="29"/>
  <c r="F106" i="29"/>
  <c r="F114" i="29"/>
  <c r="F130" i="29"/>
  <c r="F146" i="29"/>
  <c r="F162" i="29"/>
  <c r="F178" i="29"/>
  <c r="F194" i="29"/>
  <c r="F210" i="29"/>
  <c r="F226" i="29"/>
  <c r="F242" i="29"/>
  <c r="F138" i="29"/>
  <c r="F154" i="29"/>
  <c r="F186" i="29"/>
  <c r="F218" i="29"/>
  <c r="F234" i="29"/>
  <c r="F142" i="29"/>
  <c r="F174" i="29"/>
  <c r="F206" i="29"/>
  <c r="F238" i="29"/>
  <c r="F118" i="29"/>
  <c r="F134" i="29"/>
  <c r="F150" i="29"/>
  <c r="F166" i="29"/>
  <c r="F182" i="29"/>
  <c r="F198" i="29"/>
  <c r="F214" i="29"/>
  <c r="F230" i="29"/>
  <c r="F246" i="29"/>
  <c r="F122" i="29"/>
  <c r="F170" i="29"/>
  <c r="F202" i="29"/>
  <c r="F250" i="29"/>
  <c r="F126" i="29"/>
  <c r="F158" i="29"/>
  <c r="F190" i="29"/>
  <c r="F222" i="29"/>
  <c r="O11" i="29"/>
  <c r="P11" i="29" s="1"/>
  <c r="L12" i="29" s="1"/>
  <c r="E8" i="35"/>
  <c r="I8" i="35" s="1"/>
  <c r="G11" i="29"/>
  <c r="H11" i="29" s="1"/>
  <c r="D12" i="29" s="1"/>
  <c r="E12" i="29" s="1"/>
  <c r="E8" i="30"/>
  <c r="I8" i="30" s="1"/>
  <c r="R19" i="35" l="1"/>
  <c r="Q20" i="35"/>
  <c r="N19" i="29"/>
  <c r="K19" i="29"/>
  <c r="J20" i="29"/>
  <c r="M17" i="30"/>
  <c r="L18" i="30"/>
  <c r="C16" i="35"/>
  <c r="F16" i="35" s="1"/>
  <c r="B17" i="35"/>
  <c r="C17" i="30"/>
  <c r="B18" i="30"/>
  <c r="C19" i="29"/>
  <c r="B20" i="29"/>
  <c r="M12" i="29"/>
  <c r="E9" i="35"/>
  <c r="I9" i="35" s="1"/>
  <c r="G12" i="29"/>
  <c r="E9" i="30"/>
  <c r="I9" i="30" s="1"/>
  <c r="Q21" i="35" l="1"/>
  <c r="R20" i="35"/>
  <c r="C20" i="29"/>
  <c r="B21" i="29"/>
  <c r="C17" i="35"/>
  <c r="F17" i="35" s="1"/>
  <c r="B18" i="35"/>
  <c r="N20" i="29"/>
  <c r="K20" i="29"/>
  <c r="J21" i="29"/>
  <c r="C18" i="30"/>
  <c r="B19" i="30"/>
  <c r="M18" i="30"/>
  <c r="L19" i="30"/>
  <c r="H12" i="29"/>
  <c r="Q22" i="35" l="1"/>
  <c r="R21" i="35"/>
  <c r="C18" i="35"/>
  <c r="F18" i="35" s="1"/>
  <c r="B19" i="35"/>
  <c r="N21" i="29"/>
  <c r="K21" i="29"/>
  <c r="J22" i="29"/>
  <c r="C21" i="29"/>
  <c r="B22" i="29"/>
  <c r="M19" i="30"/>
  <c r="L20" i="30"/>
  <c r="C19" i="30"/>
  <c r="B20" i="30"/>
  <c r="O12" i="29"/>
  <c r="P12" i="29" s="1"/>
  <c r="L13" i="29" s="1"/>
  <c r="O9" i="30"/>
  <c r="S9" i="30" s="1"/>
  <c r="D13" i="29"/>
  <c r="Q23" i="35" l="1"/>
  <c r="R22" i="35"/>
  <c r="C20" i="30"/>
  <c r="B21" i="30"/>
  <c r="C22" i="29"/>
  <c r="B23" i="29"/>
  <c r="C19" i="35"/>
  <c r="F19" i="35" s="1"/>
  <c r="B20" i="35"/>
  <c r="M20" i="30"/>
  <c r="L21" i="30"/>
  <c r="N22" i="29"/>
  <c r="K22" i="29"/>
  <c r="J23" i="29"/>
  <c r="M13" i="29"/>
  <c r="E13" i="29"/>
  <c r="R23" i="35" l="1"/>
  <c r="Q24" i="35"/>
  <c r="M21" i="30"/>
  <c r="L22" i="30"/>
  <c r="C23" i="29"/>
  <c r="B24" i="29"/>
  <c r="N23" i="29"/>
  <c r="K23" i="29"/>
  <c r="J24" i="29"/>
  <c r="C20" i="35"/>
  <c r="F20" i="35" s="1"/>
  <c r="B21" i="35"/>
  <c r="C21" i="30"/>
  <c r="B22" i="30"/>
  <c r="O10" i="30"/>
  <c r="S10" i="30" s="1"/>
  <c r="O13" i="29"/>
  <c r="P13" i="29" s="1"/>
  <c r="L14" i="29" s="1"/>
  <c r="E10" i="35"/>
  <c r="I10" i="35" s="1"/>
  <c r="G13" i="29"/>
  <c r="E10" i="30"/>
  <c r="I10" i="30" s="1"/>
  <c r="Q25" i="35" l="1"/>
  <c r="R24" i="35"/>
  <c r="C24" i="29"/>
  <c r="B25" i="29"/>
  <c r="C22" i="30"/>
  <c r="B23" i="30"/>
  <c r="N24" i="29"/>
  <c r="J25" i="29"/>
  <c r="K24" i="29"/>
  <c r="L23" i="30"/>
  <c r="M22" i="30"/>
  <c r="C21" i="35"/>
  <c r="F21" i="35" s="1"/>
  <c r="B22" i="35"/>
  <c r="M14" i="29"/>
  <c r="O14" i="29" s="1"/>
  <c r="P14" i="29" s="1"/>
  <c r="L15" i="29" s="1"/>
  <c r="O11" i="30"/>
  <c r="S11" i="30" s="1"/>
  <c r="H13" i="29"/>
  <c r="Q26" i="35" l="1"/>
  <c r="R25" i="35"/>
  <c r="M23" i="30"/>
  <c r="L24" i="30"/>
  <c r="C23" i="30"/>
  <c r="B24" i="30"/>
  <c r="C22" i="35"/>
  <c r="F22" i="35" s="1"/>
  <c r="B23" i="35"/>
  <c r="N25" i="29"/>
  <c r="K25" i="29"/>
  <c r="J26" i="29"/>
  <c r="C25" i="29"/>
  <c r="B26" i="29"/>
  <c r="M15" i="29"/>
  <c r="D14" i="29"/>
  <c r="Q27" i="35" l="1"/>
  <c r="R26" i="35"/>
  <c r="N26" i="29"/>
  <c r="K26" i="29"/>
  <c r="J27" i="29"/>
  <c r="C24" i="30"/>
  <c r="B25" i="30"/>
  <c r="C26" i="29"/>
  <c r="B27" i="29"/>
  <c r="B24" i="35"/>
  <c r="C23" i="35"/>
  <c r="F23" i="35" s="1"/>
  <c r="L25" i="30"/>
  <c r="M24" i="30"/>
  <c r="O15" i="29"/>
  <c r="P15" i="29" s="1"/>
  <c r="L16" i="29" s="1"/>
  <c r="O12" i="30"/>
  <c r="S12" i="30" s="1"/>
  <c r="E14" i="29"/>
  <c r="R27" i="35" l="1"/>
  <c r="Q28" i="35"/>
  <c r="C24" i="35"/>
  <c r="F24" i="35" s="1"/>
  <c r="B25" i="35"/>
  <c r="C27" i="29"/>
  <c r="B28" i="29"/>
  <c r="N27" i="29"/>
  <c r="K27" i="29"/>
  <c r="J28" i="29"/>
  <c r="M25" i="30"/>
  <c r="L26" i="30"/>
  <c r="C25" i="30"/>
  <c r="B26" i="30"/>
  <c r="M16" i="29"/>
  <c r="E11" i="35"/>
  <c r="I11" i="35" s="1"/>
  <c r="E11" i="30"/>
  <c r="I11" i="30" s="1"/>
  <c r="G14" i="29"/>
  <c r="R28" i="35" l="1"/>
  <c r="Q29" i="35"/>
  <c r="M26" i="30"/>
  <c r="L27" i="30"/>
  <c r="C28" i="29"/>
  <c r="B29" i="29"/>
  <c r="C26" i="30"/>
  <c r="B27" i="30"/>
  <c r="N28" i="29"/>
  <c r="J29" i="29"/>
  <c r="K28" i="29"/>
  <c r="C25" i="35"/>
  <c r="F25" i="35" s="1"/>
  <c r="B26" i="35"/>
  <c r="O16" i="29"/>
  <c r="P16" i="29" s="1"/>
  <c r="L17" i="29" s="1"/>
  <c r="O13" i="30"/>
  <c r="S13" i="30" s="1"/>
  <c r="H14" i="29"/>
  <c r="Q30" i="35" l="1"/>
  <c r="R29" i="35"/>
  <c r="N29" i="29"/>
  <c r="K29" i="29"/>
  <c r="J30" i="29"/>
  <c r="C29" i="29"/>
  <c r="B30" i="29"/>
  <c r="C26" i="35"/>
  <c r="F26" i="35" s="1"/>
  <c r="B27" i="35"/>
  <c r="C27" i="30"/>
  <c r="B28" i="30"/>
  <c r="M27" i="30"/>
  <c r="L28" i="30"/>
  <c r="M17" i="29"/>
  <c r="D15" i="29"/>
  <c r="R30" i="35" l="1"/>
  <c r="Q31" i="35"/>
  <c r="M28" i="30"/>
  <c r="L29" i="30"/>
  <c r="C27" i="35"/>
  <c r="F27" i="35" s="1"/>
  <c r="B28" i="35"/>
  <c r="N30" i="29"/>
  <c r="K30" i="29"/>
  <c r="J31" i="29"/>
  <c r="C28" i="30"/>
  <c r="B29" i="30"/>
  <c r="C30" i="29"/>
  <c r="B31" i="29"/>
  <c r="O17" i="29"/>
  <c r="P17" i="29" s="1"/>
  <c r="L18" i="29" s="1"/>
  <c r="O14" i="30"/>
  <c r="S14" i="30" s="1"/>
  <c r="E15" i="29"/>
  <c r="R31" i="35" l="1"/>
  <c r="Q32" i="35"/>
  <c r="C28" i="35"/>
  <c r="F28" i="35" s="1"/>
  <c r="B29" i="35"/>
  <c r="C31" i="29"/>
  <c r="B32" i="29"/>
  <c r="N31" i="29"/>
  <c r="K31" i="29"/>
  <c r="J32" i="29"/>
  <c r="M29" i="30"/>
  <c r="L30" i="30"/>
  <c r="C29" i="30"/>
  <c r="B30" i="30"/>
  <c r="M18" i="29"/>
  <c r="E12" i="35"/>
  <c r="I12" i="35" s="1"/>
  <c r="E12" i="30"/>
  <c r="I12" i="30" s="1"/>
  <c r="G15" i="29"/>
  <c r="Q33" i="35" l="1"/>
  <c r="R32" i="35"/>
  <c r="C32" i="29"/>
  <c r="B33" i="29"/>
  <c r="C30" i="30"/>
  <c r="B31" i="30"/>
  <c r="N32" i="29"/>
  <c r="K32" i="29"/>
  <c r="J33" i="29"/>
  <c r="C29" i="35"/>
  <c r="F29" i="35" s="1"/>
  <c r="B30" i="35"/>
  <c r="L31" i="30"/>
  <c r="M30" i="30"/>
  <c r="O18" i="29"/>
  <c r="P18" i="29" s="1"/>
  <c r="L19" i="29" s="1"/>
  <c r="O15" i="30"/>
  <c r="S15" i="30" s="1"/>
  <c r="H15" i="29"/>
  <c r="Q34" i="35" l="1"/>
  <c r="R33" i="35"/>
  <c r="C31" i="30"/>
  <c r="B32" i="30"/>
  <c r="C30" i="35"/>
  <c r="F30" i="35" s="1"/>
  <c r="B31" i="35"/>
  <c r="N33" i="29"/>
  <c r="K33" i="29"/>
  <c r="J34" i="29"/>
  <c r="L32" i="30"/>
  <c r="M31" i="30"/>
  <c r="C33" i="29"/>
  <c r="B34" i="29"/>
  <c r="M19" i="29"/>
  <c r="D16" i="29"/>
  <c r="Q35" i="35" l="1"/>
  <c r="R34" i="35"/>
  <c r="M32" i="30"/>
  <c r="L33" i="30"/>
  <c r="B32" i="35"/>
  <c r="C31" i="35"/>
  <c r="F31" i="35" s="1"/>
  <c r="C34" i="29"/>
  <c r="B35" i="29"/>
  <c r="N34" i="29"/>
  <c r="K34" i="29"/>
  <c r="J35" i="29"/>
  <c r="C32" i="30"/>
  <c r="B33" i="30"/>
  <c r="O19" i="29"/>
  <c r="P19" i="29" s="1"/>
  <c r="L20" i="29" s="1"/>
  <c r="O16" i="30"/>
  <c r="S16" i="30" s="1"/>
  <c r="E16" i="29"/>
  <c r="R35" i="35" l="1"/>
  <c r="Q36" i="35"/>
  <c r="C32" i="35"/>
  <c r="F32" i="35" s="1"/>
  <c r="B33" i="35"/>
  <c r="C33" i="30"/>
  <c r="B34" i="30"/>
  <c r="C35" i="29"/>
  <c r="B36" i="29"/>
  <c r="M33" i="30"/>
  <c r="L34" i="30"/>
  <c r="N35" i="29"/>
  <c r="K35" i="29"/>
  <c r="J36" i="29"/>
  <c r="M20" i="29"/>
  <c r="E13" i="35"/>
  <c r="I13" i="35" s="1"/>
  <c r="E13" i="30"/>
  <c r="I13" i="30" s="1"/>
  <c r="G16" i="29"/>
  <c r="Q37" i="35" l="1"/>
  <c r="R36" i="35"/>
  <c r="L35" i="30"/>
  <c r="M34" i="30"/>
  <c r="C34" i="30"/>
  <c r="B35" i="30"/>
  <c r="N36" i="29"/>
  <c r="K36" i="29"/>
  <c r="J37" i="29"/>
  <c r="C36" i="29"/>
  <c r="B37" i="29"/>
  <c r="C33" i="35"/>
  <c r="F33" i="35" s="1"/>
  <c r="B34" i="35"/>
  <c r="O20" i="29"/>
  <c r="P20" i="29" s="1"/>
  <c r="L21" i="29" s="1"/>
  <c r="O17" i="30"/>
  <c r="S17" i="30" s="1"/>
  <c r="H16" i="29"/>
  <c r="Q38" i="35" l="1"/>
  <c r="R37" i="35"/>
  <c r="C35" i="30"/>
  <c r="B36" i="30"/>
  <c r="C34" i="35"/>
  <c r="F34" i="35" s="1"/>
  <c r="B35" i="35"/>
  <c r="N37" i="29"/>
  <c r="K37" i="29"/>
  <c r="J38" i="29"/>
  <c r="C37" i="29"/>
  <c r="B38" i="29"/>
  <c r="L36" i="30"/>
  <c r="M35" i="30"/>
  <c r="M21" i="29"/>
  <c r="D17" i="29"/>
  <c r="Q39" i="35" l="1"/>
  <c r="R38" i="35"/>
  <c r="C35" i="35"/>
  <c r="F35" i="35" s="1"/>
  <c r="B36" i="35"/>
  <c r="C36" i="30"/>
  <c r="B37" i="30"/>
  <c r="N38" i="29"/>
  <c r="K38" i="29"/>
  <c r="J39" i="29"/>
  <c r="M36" i="30"/>
  <c r="L37" i="30"/>
  <c r="C38" i="29"/>
  <c r="B39" i="29"/>
  <c r="O21" i="29"/>
  <c r="P21" i="29" s="1"/>
  <c r="L22" i="29" s="1"/>
  <c r="O18" i="30"/>
  <c r="S18" i="30" s="1"/>
  <c r="E17" i="29"/>
  <c r="R39" i="35" l="1"/>
  <c r="Q40" i="35"/>
  <c r="C37" i="30"/>
  <c r="B38" i="30"/>
  <c r="C39" i="29"/>
  <c r="B40" i="29"/>
  <c r="N39" i="29"/>
  <c r="K39" i="29"/>
  <c r="J40" i="29"/>
  <c r="C36" i="35"/>
  <c r="F36" i="35" s="1"/>
  <c r="B37" i="35"/>
  <c r="M37" i="30"/>
  <c r="L38" i="30"/>
  <c r="M22" i="29"/>
  <c r="E14" i="35"/>
  <c r="I14" i="35" s="1"/>
  <c r="E14" i="30"/>
  <c r="I14" i="30" s="1"/>
  <c r="G17" i="29"/>
  <c r="Q41" i="35" l="1"/>
  <c r="R40" i="35"/>
  <c r="C40" i="29"/>
  <c r="B41" i="29"/>
  <c r="M38" i="30"/>
  <c r="L39" i="30"/>
  <c r="N40" i="29"/>
  <c r="J41" i="29"/>
  <c r="K40" i="29"/>
  <c r="C38" i="30"/>
  <c r="B39" i="30"/>
  <c r="C37" i="35"/>
  <c r="F37" i="35" s="1"/>
  <c r="B38" i="35"/>
  <c r="O22" i="29"/>
  <c r="P22" i="29" s="1"/>
  <c r="L23" i="29" s="1"/>
  <c r="O19" i="30"/>
  <c r="S19" i="30" s="1"/>
  <c r="H17" i="29"/>
  <c r="Q42" i="35" l="1"/>
  <c r="R41" i="35"/>
  <c r="M39" i="30"/>
  <c r="L40" i="30"/>
  <c r="C38" i="35"/>
  <c r="F38" i="35" s="1"/>
  <c r="B39" i="35"/>
  <c r="N41" i="29"/>
  <c r="K41" i="29"/>
  <c r="J42" i="29"/>
  <c r="C41" i="29"/>
  <c r="B42" i="29"/>
  <c r="C39" i="30"/>
  <c r="B40" i="30"/>
  <c r="M23" i="29"/>
  <c r="D18" i="29"/>
  <c r="Q43" i="35" l="1"/>
  <c r="R42" i="35"/>
  <c r="B40" i="35"/>
  <c r="C39" i="35"/>
  <c r="F39" i="35" s="1"/>
  <c r="N42" i="29"/>
  <c r="K42" i="29"/>
  <c r="J43" i="29"/>
  <c r="M40" i="30"/>
  <c r="L41" i="30"/>
  <c r="C40" i="30"/>
  <c r="B41" i="30"/>
  <c r="C42" i="29"/>
  <c r="B43" i="29"/>
  <c r="O23" i="29"/>
  <c r="P23" i="29" s="1"/>
  <c r="L24" i="29" s="1"/>
  <c r="O20" i="30"/>
  <c r="S20" i="30" s="1"/>
  <c r="E18" i="29"/>
  <c r="R43" i="35" l="1"/>
  <c r="Q44" i="35"/>
  <c r="C43" i="29"/>
  <c r="B44" i="29"/>
  <c r="M41" i="30"/>
  <c r="L42" i="30"/>
  <c r="C41" i="30"/>
  <c r="B42" i="30"/>
  <c r="N43" i="29"/>
  <c r="K43" i="29"/>
  <c r="J44" i="29"/>
  <c r="C40" i="35"/>
  <c r="F40" i="35" s="1"/>
  <c r="B41" i="35"/>
  <c r="M24" i="29"/>
  <c r="E15" i="35"/>
  <c r="I15" i="35" s="1"/>
  <c r="E15" i="30"/>
  <c r="I15" i="30" s="1"/>
  <c r="G18" i="29"/>
  <c r="R44" i="35" l="1"/>
  <c r="Q45" i="35"/>
  <c r="L43" i="30"/>
  <c r="M42" i="30"/>
  <c r="C41" i="35"/>
  <c r="F41" i="35" s="1"/>
  <c r="B42" i="35"/>
  <c r="C42" i="30"/>
  <c r="B43" i="30"/>
  <c r="C44" i="29"/>
  <c r="B45" i="29"/>
  <c r="N44" i="29"/>
  <c r="J45" i="29"/>
  <c r="K44" i="29"/>
  <c r="O24" i="29"/>
  <c r="P24" i="29" s="1"/>
  <c r="L25" i="29" s="1"/>
  <c r="O21" i="30"/>
  <c r="S21" i="30" s="1"/>
  <c r="H18" i="29"/>
  <c r="Q46" i="35" l="1"/>
  <c r="R45" i="35"/>
  <c r="C45" i="29"/>
  <c r="B46" i="29"/>
  <c r="C42" i="35"/>
  <c r="F42" i="35" s="1"/>
  <c r="B43" i="35"/>
  <c r="N45" i="29"/>
  <c r="K45" i="29"/>
  <c r="J46" i="29"/>
  <c r="C43" i="30"/>
  <c r="B44" i="30"/>
  <c r="M43" i="30"/>
  <c r="L44" i="30"/>
  <c r="M25" i="29"/>
  <c r="D19" i="29"/>
  <c r="R46" i="35" l="1"/>
  <c r="Q47" i="35"/>
  <c r="C43" i="35"/>
  <c r="F43" i="35" s="1"/>
  <c r="B44" i="35"/>
  <c r="C44" i="30"/>
  <c r="B45" i="30"/>
  <c r="M44" i="30"/>
  <c r="L45" i="30"/>
  <c r="N46" i="29"/>
  <c r="K46" i="29"/>
  <c r="J47" i="29"/>
  <c r="C46" i="29"/>
  <c r="B47" i="29"/>
  <c r="O25" i="29"/>
  <c r="P25" i="29" s="1"/>
  <c r="L26" i="29" s="1"/>
  <c r="O22" i="30"/>
  <c r="S22" i="30" s="1"/>
  <c r="E19" i="29"/>
  <c r="R47" i="35" l="1"/>
  <c r="Q48" i="35"/>
  <c r="C45" i="30"/>
  <c r="B46" i="30"/>
  <c r="C47" i="29"/>
  <c r="B48" i="29"/>
  <c r="M45" i="30"/>
  <c r="L46" i="30"/>
  <c r="C44" i="35"/>
  <c r="F44" i="35" s="1"/>
  <c r="B45" i="35"/>
  <c r="K47" i="29"/>
  <c r="J48" i="29"/>
  <c r="M26" i="29"/>
  <c r="E16" i="35"/>
  <c r="I16" i="35" s="1"/>
  <c r="E16" i="30"/>
  <c r="I16" i="30" s="1"/>
  <c r="G19" i="29"/>
  <c r="Q49" i="35" l="1"/>
  <c r="R48" i="35"/>
  <c r="C45" i="35"/>
  <c r="F45" i="35" s="1"/>
  <c r="B46" i="35"/>
  <c r="C48" i="29"/>
  <c r="B49" i="29"/>
  <c r="K48" i="29"/>
  <c r="J49" i="29"/>
  <c r="L47" i="30"/>
  <c r="M46" i="30"/>
  <c r="C46" i="30"/>
  <c r="B47" i="30"/>
  <c r="O26" i="29"/>
  <c r="P26" i="29" s="1"/>
  <c r="L27" i="29" s="1"/>
  <c r="O23" i="30"/>
  <c r="S23" i="30" s="1"/>
  <c r="H19" i="29"/>
  <c r="Q50" i="35" l="1"/>
  <c r="R49" i="35"/>
  <c r="C49" i="29"/>
  <c r="B50" i="29"/>
  <c r="L48" i="30"/>
  <c r="M47" i="30"/>
  <c r="C47" i="30"/>
  <c r="B48" i="30"/>
  <c r="K49" i="29"/>
  <c r="J50" i="29"/>
  <c r="C46" i="35"/>
  <c r="F46" i="35" s="1"/>
  <c r="B47" i="35"/>
  <c r="M27" i="29"/>
  <c r="D20" i="29"/>
  <c r="Q51" i="35" l="1"/>
  <c r="R50" i="35"/>
  <c r="K50" i="29"/>
  <c r="J51" i="29"/>
  <c r="M48" i="30"/>
  <c r="L49" i="30"/>
  <c r="B48" i="35"/>
  <c r="C47" i="35"/>
  <c r="F47" i="35" s="1"/>
  <c r="C48" i="30"/>
  <c r="B49" i="30"/>
  <c r="C50" i="29"/>
  <c r="B51" i="29"/>
  <c r="O27" i="29"/>
  <c r="P27" i="29" s="1"/>
  <c r="L28" i="29" s="1"/>
  <c r="O24" i="30"/>
  <c r="S24" i="30" s="1"/>
  <c r="E20" i="29"/>
  <c r="R51" i="35" l="1"/>
  <c r="Q52" i="35"/>
  <c r="C49" i="30"/>
  <c r="B50" i="30"/>
  <c r="M49" i="30"/>
  <c r="L50" i="30"/>
  <c r="C51" i="29"/>
  <c r="B52" i="29"/>
  <c r="K51" i="29"/>
  <c r="J52" i="29"/>
  <c r="C48" i="35"/>
  <c r="F48" i="35" s="1"/>
  <c r="B49" i="35"/>
  <c r="M28" i="29"/>
  <c r="E17" i="35"/>
  <c r="I17" i="35" s="1"/>
  <c r="E17" i="30"/>
  <c r="I17" i="30" s="1"/>
  <c r="G20" i="29"/>
  <c r="Q53" i="35" l="1"/>
  <c r="R52" i="35"/>
  <c r="K52" i="29"/>
  <c r="J53" i="29"/>
  <c r="L51" i="30"/>
  <c r="M50" i="30"/>
  <c r="C49" i="35"/>
  <c r="F49" i="35" s="1"/>
  <c r="B50" i="35"/>
  <c r="C52" i="29"/>
  <c r="B53" i="29"/>
  <c r="C50" i="30"/>
  <c r="B51" i="30"/>
  <c r="O28" i="29"/>
  <c r="P28" i="29" s="1"/>
  <c r="L29" i="29" s="1"/>
  <c r="O25" i="30"/>
  <c r="S25" i="30" s="1"/>
  <c r="H20" i="29"/>
  <c r="Q54" i="35" l="1"/>
  <c r="R53" i="35"/>
  <c r="C53" i="29"/>
  <c r="B54" i="29"/>
  <c r="L52" i="30"/>
  <c r="M51" i="30"/>
  <c r="C51" i="30"/>
  <c r="B52" i="30"/>
  <c r="C50" i="35"/>
  <c r="F50" i="35" s="1"/>
  <c r="B51" i="35"/>
  <c r="K53" i="29"/>
  <c r="J54" i="29"/>
  <c r="M29" i="29"/>
  <c r="D21" i="29"/>
  <c r="Q55" i="35" l="1"/>
  <c r="R54" i="35"/>
  <c r="C51" i="35"/>
  <c r="F51" i="35" s="1"/>
  <c r="B52" i="35"/>
  <c r="M52" i="30"/>
  <c r="L53" i="30"/>
  <c r="K54" i="29"/>
  <c r="J55" i="29"/>
  <c r="C52" i="30"/>
  <c r="B53" i="30"/>
  <c r="C54" i="29"/>
  <c r="B55" i="29"/>
  <c r="O29" i="29"/>
  <c r="P29" i="29" s="1"/>
  <c r="L30" i="29" s="1"/>
  <c r="O26" i="30"/>
  <c r="S26" i="30" s="1"/>
  <c r="E21" i="29"/>
  <c r="R55" i="35" l="1"/>
  <c r="Q56" i="35"/>
  <c r="M53" i="30"/>
  <c r="L54" i="30"/>
  <c r="C53" i="30"/>
  <c r="B54" i="30"/>
  <c r="C55" i="29"/>
  <c r="B56" i="29"/>
  <c r="K55" i="29"/>
  <c r="J56" i="29"/>
  <c r="C52" i="35"/>
  <c r="F52" i="35" s="1"/>
  <c r="B53" i="35"/>
  <c r="M30" i="29"/>
  <c r="E18" i="35"/>
  <c r="I18" i="35" s="1"/>
  <c r="E18" i="30"/>
  <c r="I18" i="30" s="1"/>
  <c r="G21" i="29"/>
  <c r="Q57" i="35" l="1"/>
  <c r="R56" i="35"/>
  <c r="J57" i="29"/>
  <c r="K56" i="29"/>
  <c r="C54" i="30"/>
  <c r="B55" i="30"/>
  <c r="C53" i="35"/>
  <c r="F53" i="35" s="1"/>
  <c r="B54" i="35"/>
  <c r="C56" i="29"/>
  <c r="B57" i="29"/>
  <c r="M54" i="30"/>
  <c r="L55" i="30"/>
  <c r="O30" i="29"/>
  <c r="P30" i="29" s="1"/>
  <c r="L31" i="29" s="1"/>
  <c r="O27" i="30"/>
  <c r="S27" i="30" s="1"/>
  <c r="H21" i="29"/>
  <c r="Q58" i="35" l="1"/>
  <c r="R57" i="35"/>
  <c r="C57" i="29"/>
  <c r="B58" i="29"/>
  <c r="C55" i="30"/>
  <c r="B56" i="30"/>
  <c r="M55" i="30"/>
  <c r="L56" i="30"/>
  <c r="C54" i="35"/>
  <c r="F54" i="35" s="1"/>
  <c r="B55" i="35"/>
  <c r="K57" i="29"/>
  <c r="J58" i="29"/>
  <c r="M31" i="29"/>
  <c r="D22" i="29"/>
  <c r="Q59" i="35" l="1"/>
  <c r="R58" i="35"/>
  <c r="B56" i="35"/>
  <c r="C55" i="35"/>
  <c r="F55" i="35" s="1"/>
  <c r="B57" i="30"/>
  <c r="C56" i="30"/>
  <c r="K58" i="29"/>
  <c r="J59" i="29"/>
  <c r="M56" i="30"/>
  <c r="L57" i="30"/>
  <c r="C58" i="29"/>
  <c r="B59" i="29"/>
  <c r="O31" i="29"/>
  <c r="P31" i="29" s="1"/>
  <c r="L32" i="29" s="1"/>
  <c r="O28" i="30"/>
  <c r="S28" i="30" s="1"/>
  <c r="E22" i="29"/>
  <c r="R59" i="35" l="1"/>
  <c r="Q60" i="35"/>
  <c r="M57" i="30"/>
  <c r="L58" i="30"/>
  <c r="C59" i="29"/>
  <c r="B60" i="29"/>
  <c r="C57" i="30"/>
  <c r="B58" i="30"/>
  <c r="K59" i="29"/>
  <c r="J60" i="29"/>
  <c r="C56" i="35"/>
  <c r="F56" i="35" s="1"/>
  <c r="B57" i="35"/>
  <c r="M32" i="29"/>
  <c r="E19" i="35"/>
  <c r="I19" i="35" s="1"/>
  <c r="E19" i="30"/>
  <c r="I19" i="30" s="1"/>
  <c r="G22" i="29"/>
  <c r="R60" i="35" l="1"/>
  <c r="Q61" i="35"/>
  <c r="C57" i="35"/>
  <c r="F57" i="35" s="1"/>
  <c r="B58" i="35"/>
  <c r="J61" i="29"/>
  <c r="K60" i="29"/>
  <c r="C60" i="29"/>
  <c r="B61" i="29"/>
  <c r="C58" i="30"/>
  <c r="B59" i="30"/>
  <c r="L59" i="30"/>
  <c r="M58" i="30"/>
  <c r="O32" i="29"/>
  <c r="P32" i="29" s="1"/>
  <c r="L33" i="29" s="1"/>
  <c r="O29" i="30"/>
  <c r="S29" i="30" s="1"/>
  <c r="H22" i="29"/>
  <c r="Q62" i="35" l="1"/>
  <c r="R61" i="35"/>
  <c r="B60" i="30"/>
  <c r="C59" i="30"/>
  <c r="M59" i="30"/>
  <c r="L60" i="30"/>
  <c r="K61" i="29"/>
  <c r="J62" i="29"/>
  <c r="C61" i="29"/>
  <c r="B62" i="29"/>
  <c r="C58" i="35"/>
  <c r="F58" i="35" s="1"/>
  <c r="B59" i="35"/>
  <c r="M33" i="29"/>
  <c r="D23" i="29"/>
  <c r="R62" i="35" l="1"/>
  <c r="Q63" i="35"/>
  <c r="C62" i="29"/>
  <c r="B63" i="29"/>
  <c r="M60" i="30"/>
  <c r="L61" i="30"/>
  <c r="C59" i="35"/>
  <c r="F59" i="35" s="1"/>
  <c r="B60" i="35"/>
  <c r="K62" i="29"/>
  <c r="J63" i="29"/>
  <c r="C60" i="30"/>
  <c r="B61" i="30"/>
  <c r="O33" i="29"/>
  <c r="P33" i="29" s="1"/>
  <c r="L34" i="29" s="1"/>
  <c r="O30" i="30"/>
  <c r="S30" i="30" s="1"/>
  <c r="E23" i="29"/>
  <c r="R63" i="35" l="1"/>
  <c r="Q64" i="35"/>
  <c r="K63" i="29"/>
  <c r="J64" i="29"/>
  <c r="M61" i="30"/>
  <c r="L62" i="30"/>
  <c r="C61" i="30"/>
  <c r="B62" i="30"/>
  <c r="C60" i="35"/>
  <c r="F60" i="35" s="1"/>
  <c r="B61" i="35"/>
  <c r="C63" i="29"/>
  <c r="B64" i="29"/>
  <c r="M34" i="29"/>
  <c r="E20" i="35"/>
  <c r="I20" i="35" s="1"/>
  <c r="E20" i="30"/>
  <c r="I20" i="30" s="1"/>
  <c r="G23" i="29"/>
  <c r="Q65" i="35" l="1"/>
  <c r="R64" i="35"/>
  <c r="C61" i="35"/>
  <c r="F61" i="35" s="1"/>
  <c r="B62" i="35"/>
  <c r="L63" i="30"/>
  <c r="M62" i="30"/>
  <c r="C64" i="29"/>
  <c r="B65" i="29"/>
  <c r="C62" i="30"/>
  <c r="B63" i="30"/>
  <c r="K64" i="29"/>
  <c r="J65" i="29"/>
  <c r="O34" i="29"/>
  <c r="P34" i="29" s="1"/>
  <c r="L35" i="29" s="1"/>
  <c r="O31" i="30"/>
  <c r="S31" i="30" s="1"/>
  <c r="H23" i="29"/>
  <c r="Q66" i="35" l="1"/>
  <c r="R65" i="35"/>
  <c r="L64" i="30"/>
  <c r="M63" i="30"/>
  <c r="C63" i="30"/>
  <c r="B64" i="30"/>
  <c r="K65" i="29"/>
  <c r="J66" i="29"/>
  <c r="C65" i="29"/>
  <c r="B66" i="29"/>
  <c r="C62" i="35"/>
  <c r="F62" i="35" s="1"/>
  <c r="B63" i="35"/>
  <c r="M35" i="29"/>
  <c r="D24" i="29"/>
  <c r="Q67" i="35" l="1"/>
  <c r="R66" i="35"/>
  <c r="C66" i="29"/>
  <c r="B67" i="29"/>
  <c r="C64" i="30"/>
  <c r="B65" i="30"/>
  <c r="B64" i="35"/>
  <c r="C63" i="35"/>
  <c r="F63" i="35" s="1"/>
  <c r="K66" i="29"/>
  <c r="J67" i="29"/>
  <c r="M64" i="30"/>
  <c r="L65" i="30"/>
  <c r="O35" i="29"/>
  <c r="P35" i="29" s="1"/>
  <c r="L36" i="29" s="1"/>
  <c r="O32" i="30"/>
  <c r="S32" i="30" s="1"/>
  <c r="E24" i="29"/>
  <c r="R67" i="35" l="1"/>
  <c r="Q68" i="35"/>
  <c r="K67" i="29"/>
  <c r="J68" i="29"/>
  <c r="C65" i="30"/>
  <c r="B66" i="30"/>
  <c r="M65" i="30"/>
  <c r="L66" i="30"/>
  <c r="C67" i="29"/>
  <c r="B68" i="29"/>
  <c r="C64" i="35"/>
  <c r="F64" i="35" s="1"/>
  <c r="B65" i="35"/>
  <c r="M36" i="29"/>
  <c r="E21" i="35"/>
  <c r="I21" i="35" s="1"/>
  <c r="E21" i="30"/>
  <c r="I21" i="30" s="1"/>
  <c r="G24" i="29"/>
  <c r="Q69" i="35" l="1"/>
  <c r="R68" i="35"/>
  <c r="C68" i="29"/>
  <c r="B69" i="29"/>
  <c r="C66" i="30"/>
  <c r="B67" i="30"/>
  <c r="C65" i="35"/>
  <c r="F65" i="35" s="1"/>
  <c r="B66" i="35"/>
  <c r="L67" i="30"/>
  <c r="M66" i="30"/>
  <c r="K68" i="29"/>
  <c r="J69" i="29"/>
  <c r="O36" i="29"/>
  <c r="P36" i="29" s="1"/>
  <c r="L37" i="29" s="1"/>
  <c r="O33" i="30"/>
  <c r="S33" i="30" s="1"/>
  <c r="H24" i="29"/>
  <c r="Q70" i="35" l="1"/>
  <c r="R69" i="35"/>
  <c r="B68" i="30"/>
  <c r="C67" i="30"/>
  <c r="L68" i="30"/>
  <c r="M67" i="30"/>
  <c r="K69" i="29"/>
  <c r="J70" i="29"/>
  <c r="C66" i="35"/>
  <c r="F66" i="35" s="1"/>
  <c r="B67" i="35"/>
  <c r="C69" i="29"/>
  <c r="B70" i="29"/>
  <c r="M37" i="29"/>
  <c r="D25" i="29"/>
  <c r="Q71" i="35" l="1"/>
  <c r="R70" i="35"/>
  <c r="C67" i="35"/>
  <c r="F67" i="35" s="1"/>
  <c r="B68" i="35"/>
  <c r="M68" i="30"/>
  <c r="L69" i="30"/>
  <c r="C70" i="29"/>
  <c r="B71" i="29"/>
  <c r="K70" i="29"/>
  <c r="J71" i="29"/>
  <c r="C68" i="30"/>
  <c r="B69" i="30"/>
  <c r="O37" i="29"/>
  <c r="P37" i="29" s="1"/>
  <c r="L38" i="29" s="1"/>
  <c r="O34" i="30"/>
  <c r="S34" i="30" s="1"/>
  <c r="E25" i="29"/>
  <c r="R71" i="35" l="1"/>
  <c r="Q72" i="35"/>
  <c r="K71" i="29"/>
  <c r="J72" i="29"/>
  <c r="M69" i="30"/>
  <c r="L70" i="30"/>
  <c r="B70" i="30"/>
  <c r="C69" i="30"/>
  <c r="C71" i="29"/>
  <c r="B72" i="29"/>
  <c r="C68" i="35"/>
  <c r="F68" i="35" s="1"/>
  <c r="B69" i="35"/>
  <c r="M38" i="29"/>
  <c r="E22" i="35"/>
  <c r="I22" i="35" s="1"/>
  <c r="E22" i="30"/>
  <c r="I22" i="30" s="1"/>
  <c r="G25" i="29"/>
  <c r="Q73" i="35" l="1"/>
  <c r="R72" i="35"/>
  <c r="C72" i="29"/>
  <c r="B73" i="29"/>
  <c r="M70" i="30"/>
  <c r="L71" i="30"/>
  <c r="C69" i="35"/>
  <c r="F69" i="35" s="1"/>
  <c r="B70" i="35"/>
  <c r="J73" i="29"/>
  <c r="K72" i="29"/>
  <c r="C70" i="30"/>
  <c r="B71" i="30"/>
  <c r="O38" i="29"/>
  <c r="P38" i="29" s="1"/>
  <c r="L39" i="29" s="1"/>
  <c r="O35" i="30"/>
  <c r="S35" i="30" s="1"/>
  <c r="H25" i="29"/>
  <c r="Q74" i="35" l="1"/>
  <c r="R73" i="35"/>
  <c r="M71" i="30"/>
  <c r="L72" i="30"/>
  <c r="K73" i="29"/>
  <c r="J74" i="29"/>
  <c r="C71" i="30"/>
  <c r="B72" i="30"/>
  <c r="C70" i="35"/>
  <c r="F70" i="35" s="1"/>
  <c r="B71" i="35"/>
  <c r="C73" i="29"/>
  <c r="B74" i="29"/>
  <c r="M39" i="29"/>
  <c r="D26" i="29"/>
  <c r="Q75" i="35" l="1"/>
  <c r="R74" i="35"/>
  <c r="B72" i="35"/>
  <c r="C71" i="35"/>
  <c r="F71" i="35" s="1"/>
  <c r="K74" i="29"/>
  <c r="J75" i="29"/>
  <c r="C74" i="29"/>
  <c r="B75" i="29"/>
  <c r="C72" i="30"/>
  <c r="B73" i="30"/>
  <c r="M72" i="30"/>
  <c r="L73" i="30"/>
  <c r="O39" i="29"/>
  <c r="P39" i="29" s="1"/>
  <c r="L40" i="29" s="1"/>
  <c r="O36" i="30"/>
  <c r="S36" i="30" s="1"/>
  <c r="E26" i="29"/>
  <c r="R75" i="35" l="1"/>
  <c r="Q76" i="35"/>
  <c r="M73" i="30"/>
  <c r="L74" i="30"/>
  <c r="C73" i="30"/>
  <c r="B74" i="30"/>
  <c r="K75" i="29"/>
  <c r="J76" i="29"/>
  <c r="C75" i="29"/>
  <c r="B76" i="29"/>
  <c r="C72" i="35"/>
  <c r="F72" i="35" s="1"/>
  <c r="B73" i="35"/>
  <c r="M40" i="29"/>
  <c r="E23" i="35"/>
  <c r="I23" i="35" s="1"/>
  <c r="E23" i="30"/>
  <c r="I23" i="30" s="1"/>
  <c r="G26" i="29"/>
  <c r="R76" i="35" l="1"/>
  <c r="Q77" i="35"/>
  <c r="C76" i="29"/>
  <c r="B77" i="29"/>
  <c r="C74" i="30"/>
  <c r="B75" i="30"/>
  <c r="C73" i="35"/>
  <c r="F73" i="35" s="1"/>
  <c r="B74" i="35"/>
  <c r="J77" i="29"/>
  <c r="K76" i="29"/>
  <c r="L75" i="30"/>
  <c r="M74" i="30"/>
  <c r="O40" i="29"/>
  <c r="P40" i="29" s="1"/>
  <c r="L41" i="29" s="1"/>
  <c r="O37" i="30"/>
  <c r="S37" i="30" s="1"/>
  <c r="H26" i="29"/>
  <c r="Q78" i="35" l="1"/>
  <c r="R77" i="35"/>
  <c r="B76" i="30"/>
  <c r="C75" i="30"/>
  <c r="M75" i="30"/>
  <c r="L76" i="30"/>
  <c r="K77" i="29"/>
  <c r="J78" i="29"/>
  <c r="C74" i="35"/>
  <c r="F74" i="35" s="1"/>
  <c r="B75" i="35"/>
  <c r="C77" i="29"/>
  <c r="B78" i="29"/>
  <c r="M41" i="29"/>
  <c r="D27" i="29"/>
  <c r="R78" i="35" l="1"/>
  <c r="Q79" i="35"/>
  <c r="C75" i="35"/>
  <c r="F75" i="35" s="1"/>
  <c r="B76" i="35"/>
  <c r="M76" i="30"/>
  <c r="L77" i="30"/>
  <c r="C78" i="29"/>
  <c r="B79" i="29"/>
  <c r="K78" i="29"/>
  <c r="J79" i="29"/>
  <c r="C76" i="30"/>
  <c r="B77" i="30"/>
  <c r="O41" i="29"/>
  <c r="P41" i="29" s="1"/>
  <c r="L42" i="29" s="1"/>
  <c r="O38" i="30"/>
  <c r="S38" i="30" s="1"/>
  <c r="E27" i="29"/>
  <c r="R79" i="35" l="1"/>
  <c r="Q80" i="35"/>
  <c r="K79" i="29"/>
  <c r="J80" i="29"/>
  <c r="M77" i="30"/>
  <c r="L78" i="30"/>
  <c r="C77" i="30"/>
  <c r="B78" i="30"/>
  <c r="C79" i="29"/>
  <c r="B80" i="29"/>
  <c r="C76" i="35"/>
  <c r="F76" i="35" s="1"/>
  <c r="B77" i="35"/>
  <c r="M42" i="29"/>
  <c r="E24" i="35"/>
  <c r="I24" i="35" s="1"/>
  <c r="E24" i="30"/>
  <c r="I24" i="30" s="1"/>
  <c r="G27" i="29"/>
  <c r="Q81" i="35" l="1"/>
  <c r="R80" i="35"/>
  <c r="L79" i="30"/>
  <c r="M78" i="30"/>
  <c r="C80" i="29"/>
  <c r="B81" i="29"/>
  <c r="C77" i="35"/>
  <c r="F77" i="35" s="1"/>
  <c r="B78" i="35"/>
  <c r="C78" i="30"/>
  <c r="B79" i="30"/>
  <c r="K80" i="29"/>
  <c r="J81" i="29"/>
  <c r="O42" i="29"/>
  <c r="P42" i="29" s="1"/>
  <c r="L43" i="29" s="1"/>
  <c r="O39" i="30"/>
  <c r="S39" i="30" s="1"/>
  <c r="H27" i="29"/>
  <c r="Q82" i="35" l="1"/>
  <c r="R81" i="35"/>
  <c r="C79" i="30"/>
  <c r="B80" i="30"/>
  <c r="C81" i="29"/>
  <c r="B82" i="29"/>
  <c r="K81" i="29"/>
  <c r="J82" i="29"/>
  <c r="C78" i="35"/>
  <c r="F78" i="35" s="1"/>
  <c r="B79" i="35"/>
  <c r="L80" i="30"/>
  <c r="M79" i="30"/>
  <c r="M43" i="29"/>
  <c r="D28" i="29"/>
  <c r="Q83" i="35" l="1"/>
  <c r="R82" i="35"/>
  <c r="M80" i="30"/>
  <c r="L81" i="30"/>
  <c r="B80" i="35"/>
  <c r="C79" i="35"/>
  <c r="F79" i="35" s="1"/>
  <c r="C82" i="29"/>
  <c r="B83" i="29"/>
  <c r="K82" i="29"/>
  <c r="J83" i="29"/>
  <c r="B81" i="30"/>
  <c r="C80" i="30"/>
  <c r="O43" i="29"/>
  <c r="P43" i="29" s="1"/>
  <c r="L44" i="29" s="1"/>
  <c r="O40" i="30"/>
  <c r="S40" i="30" s="1"/>
  <c r="E28" i="29"/>
  <c r="R83" i="35" l="1"/>
  <c r="Q84" i="35"/>
  <c r="C80" i="35"/>
  <c r="F80" i="35" s="1"/>
  <c r="B81" i="35"/>
  <c r="K83" i="29"/>
  <c r="J84" i="29"/>
  <c r="C83" i="29"/>
  <c r="B84" i="29"/>
  <c r="M81" i="30"/>
  <c r="L82" i="30"/>
  <c r="C81" i="30"/>
  <c r="B82" i="30"/>
  <c r="M44" i="29"/>
  <c r="E25" i="35"/>
  <c r="I25" i="35" s="1"/>
  <c r="E25" i="30"/>
  <c r="I25" i="30" s="1"/>
  <c r="G28" i="29"/>
  <c r="Q85" i="35" l="1"/>
  <c r="R84" i="35"/>
  <c r="L83" i="30"/>
  <c r="M82" i="30"/>
  <c r="K84" i="29"/>
  <c r="J85" i="29"/>
  <c r="C82" i="30"/>
  <c r="B83" i="30"/>
  <c r="C84" i="29"/>
  <c r="B85" i="29"/>
  <c r="C81" i="35"/>
  <c r="F81" i="35" s="1"/>
  <c r="B82" i="35"/>
  <c r="O44" i="29"/>
  <c r="P44" i="29" s="1"/>
  <c r="L45" i="29" s="1"/>
  <c r="O41" i="30"/>
  <c r="S41" i="30" s="1"/>
  <c r="H28" i="29"/>
  <c r="Q86" i="35" l="1"/>
  <c r="R85" i="35"/>
  <c r="K85" i="29"/>
  <c r="J86" i="29"/>
  <c r="C85" i="29"/>
  <c r="B86" i="29"/>
  <c r="C82" i="35"/>
  <c r="F82" i="35" s="1"/>
  <c r="B83" i="35"/>
  <c r="C83" i="30"/>
  <c r="B84" i="30"/>
  <c r="L84" i="30"/>
  <c r="M83" i="30"/>
  <c r="M45" i="29"/>
  <c r="D29" i="29"/>
  <c r="Q87" i="35" l="1"/>
  <c r="R86" i="35"/>
  <c r="M84" i="30"/>
  <c r="L85" i="30"/>
  <c r="C84" i="30"/>
  <c r="B85" i="30"/>
  <c r="C86" i="29"/>
  <c r="B87" i="29"/>
  <c r="C83" i="35"/>
  <c r="F83" i="35" s="1"/>
  <c r="B84" i="35"/>
  <c r="K86" i="29"/>
  <c r="J87" i="29"/>
  <c r="O45" i="29"/>
  <c r="P45" i="29" s="1"/>
  <c r="L46" i="29" s="1"/>
  <c r="O42" i="30"/>
  <c r="S42" i="30" s="1"/>
  <c r="E29" i="29"/>
  <c r="R87" i="35" l="1"/>
  <c r="Q88" i="35"/>
  <c r="C84" i="35"/>
  <c r="F84" i="35" s="1"/>
  <c r="B85" i="35"/>
  <c r="C85" i="30"/>
  <c r="B86" i="30"/>
  <c r="K87" i="29"/>
  <c r="J88" i="29"/>
  <c r="C87" i="29"/>
  <c r="B88" i="29"/>
  <c r="M85" i="30"/>
  <c r="L86" i="30"/>
  <c r="M46" i="29"/>
  <c r="E26" i="35"/>
  <c r="I26" i="35" s="1"/>
  <c r="E26" i="30"/>
  <c r="I26" i="30" s="1"/>
  <c r="G29" i="29"/>
  <c r="Q89" i="35" l="1"/>
  <c r="R88" i="35"/>
  <c r="C88" i="29"/>
  <c r="B89" i="29"/>
  <c r="C86" i="30"/>
  <c r="B87" i="30"/>
  <c r="M86" i="30"/>
  <c r="L87" i="30"/>
  <c r="J89" i="29"/>
  <c r="K88" i="29"/>
  <c r="C85" i="35"/>
  <c r="F85" i="35" s="1"/>
  <c r="B86" i="35"/>
  <c r="H29" i="29"/>
  <c r="Q90" i="35" l="1"/>
  <c r="R89" i="35"/>
  <c r="C87" i="30"/>
  <c r="B88" i="30"/>
  <c r="K89" i="29"/>
  <c r="J90" i="29"/>
  <c r="C86" i="35"/>
  <c r="F86" i="35" s="1"/>
  <c r="B87" i="35"/>
  <c r="M87" i="30"/>
  <c r="L88" i="30"/>
  <c r="C89" i="29"/>
  <c r="B90" i="29"/>
  <c r="D30" i="29"/>
  <c r="Q91" i="35" l="1"/>
  <c r="R90" i="35"/>
  <c r="K90" i="29"/>
  <c r="J91" i="29"/>
  <c r="M88" i="30"/>
  <c r="L89" i="30"/>
  <c r="C90" i="29"/>
  <c r="B91" i="29"/>
  <c r="B88" i="35"/>
  <c r="C87" i="35"/>
  <c r="F87" i="35" s="1"/>
  <c r="B89" i="30"/>
  <c r="C88" i="30"/>
  <c r="E30" i="29"/>
  <c r="R91" i="35" l="1"/>
  <c r="Q92" i="35"/>
  <c r="M89" i="30"/>
  <c r="L90" i="30"/>
  <c r="C88" i="35"/>
  <c r="F88" i="35" s="1"/>
  <c r="B89" i="35"/>
  <c r="C91" i="29"/>
  <c r="B92" i="29"/>
  <c r="K91" i="29"/>
  <c r="J92" i="29"/>
  <c r="C89" i="30"/>
  <c r="B90" i="30"/>
  <c r="E27" i="35"/>
  <c r="I27" i="35" s="1"/>
  <c r="E27" i="30"/>
  <c r="I27" i="30" s="1"/>
  <c r="G30" i="29"/>
  <c r="R92" i="35" l="1"/>
  <c r="Q93" i="35"/>
  <c r="J93" i="29"/>
  <c r="K92" i="29"/>
  <c r="C89" i="35"/>
  <c r="F89" i="35" s="1"/>
  <c r="B90" i="35"/>
  <c r="C90" i="30"/>
  <c r="B91" i="30"/>
  <c r="C92" i="29"/>
  <c r="B93" i="29"/>
  <c r="M90" i="30"/>
  <c r="L91" i="30"/>
  <c r="H30" i="29"/>
  <c r="Q94" i="35" l="1"/>
  <c r="R93" i="35"/>
  <c r="C93" i="29"/>
  <c r="B94" i="29"/>
  <c r="C90" i="35"/>
  <c r="F90" i="35" s="1"/>
  <c r="B91" i="35"/>
  <c r="M91" i="30"/>
  <c r="L92" i="30"/>
  <c r="B92" i="30"/>
  <c r="C91" i="30"/>
  <c r="K93" i="29"/>
  <c r="J94" i="29"/>
  <c r="D31" i="29"/>
  <c r="R94" i="35" l="1"/>
  <c r="Q95" i="35"/>
  <c r="C91" i="35"/>
  <c r="F91" i="35" s="1"/>
  <c r="B92" i="35"/>
  <c r="C92" i="30"/>
  <c r="B93" i="30"/>
  <c r="M92" i="30"/>
  <c r="L93" i="30"/>
  <c r="C94" i="29"/>
  <c r="B95" i="29"/>
  <c r="K94" i="29"/>
  <c r="J95" i="29"/>
  <c r="E31" i="29"/>
  <c r="R95" i="35" l="1"/>
  <c r="Q96" i="35"/>
  <c r="C95" i="29"/>
  <c r="B96" i="29"/>
  <c r="C93" i="30"/>
  <c r="B94" i="30"/>
  <c r="K95" i="29"/>
  <c r="J96" i="29"/>
  <c r="L94" i="30"/>
  <c r="M93" i="30"/>
  <c r="C92" i="35"/>
  <c r="F92" i="35" s="1"/>
  <c r="B93" i="35"/>
  <c r="E28" i="35"/>
  <c r="I28" i="35" s="1"/>
  <c r="E28" i="30"/>
  <c r="I28" i="30" s="1"/>
  <c r="G31" i="29"/>
  <c r="Q97" i="35" l="1"/>
  <c r="R96" i="35"/>
  <c r="C94" i="30"/>
  <c r="B95" i="30"/>
  <c r="M94" i="30"/>
  <c r="L95" i="30"/>
  <c r="C93" i="35"/>
  <c r="F93" i="35" s="1"/>
  <c r="B94" i="35"/>
  <c r="K96" i="29"/>
  <c r="J97" i="29"/>
  <c r="C96" i="29"/>
  <c r="B97" i="29"/>
  <c r="H31" i="29"/>
  <c r="Q98" i="35" l="1"/>
  <c r="R97" i="35"/>
  <c r="K97" i="29"/>
  <c r="J98" i="29"/>
  <c r="M95" i="30"/>
  <c r="L96" i="30"/>
  <c r="C97" i="29"/>
  <c r="B98" i="29"/>
  <c r="C94" i="35"/>
  <c r="F94" i="35" s="1"/>
  <c r="B95" i="35"/>
  <c r="C95" i="30"/>
  <c r="B96" i="30"/>
  <c r="D32" i="29"/>
  <c r="Q99" i="35" l="1"/>
  <c r="R98" i="35"/>
  <c r="B96" i="35"/>
  <c r="C95" i="35"/>
  <c r="F95" i="35" s="1"/>
  <c r="M96" i="30"/>
  <c r="L97" i="30"/>
  <c r="C96" i="30"/>
  <c r="B97" i="30"/>
  <c r="C98" i="29"/>
  <c r="B99" i="29"/>
  <c r="K98" i="29"/>
  <c r="J99" i="29"/>
  <c r="E32" i="29"/>
  <c r="Q100" i="35" l="1"/>
  <c r="R99" i="35"/>
  <c r="C99" i="29"/>
  <c r="B100" i="29"/>
  <c r="M97" i="30"/>
  <c r="L98" i="30"/>
  <c r="K99" i="29"/>
  <c r="J100" i="29"/>
  <c r="C97" i="30"/>
  <c r="B98" i="30"/>
  <c r="C96" i="35"/>
  <c r="F96" i="35" s="1"/>
  <c r="B97" i="35"/>
  <c r="E29" i="35"/>
  <c r="I29" i="35" s="1"/>
  <c r="E29" i="30"/>
  <c r="I29" i="30" s="1"/>
  <c r="G32" i="29"/>
  <c r="Q101" i="35" l="1"/>
  <c r="R100" i="35"/>
  <c r="C98" i="30"/>
  <c r="B99" i="30"/>
  <c r="M98" i="30"/>
  <c r="L99" i="30"/>
  <c r="C97" i="35"/>
  <c r="F97" i="35" s="1"/>
  <c r="B98" i="35"/>
  <c r="K100" i="29"/>
  <c r="J101" i="29"/>
  <c r="C100" i="29"/>
  <c r="B101" i="29"/>
  <c r="H32" i="29"/>
  <c r="Q102" i="35" l="1"/>
  <c r="R101" i="35"/>
  <c r="K101" i="29"/>
  <c r="J102" i="29"/>
  <c r="M99" i="30"/>
  <c r="L100" i="30"/>
  <c r="C101" i="29"/>
  <c r="B102" i="29"/>
  <c r="C98" i="35"/>
  <c r="F98" i="35" s="1"/>
  <c r="B99" i="35"/>
  <c r="B100" i="30"/>
  <c r="C99" i="30"/>
  <c r="D33" i="29"/>
  <c r="R102" i="35" l="1"/>
  <c r="Q103" i="35"/>
  <c r="C100" i="30"/>
  <c r="B101" i="30"/>
  <c r="C99" i="35"/>
  <c r="F99" i="35" s="1"/>
  <c r="B100" i="35"/>
  <c r="M100" i="30"/>
  <c r="L101" i="30"/>
  <c r="C102" i="29"/>
  <c r="B103" i="29"/>
  <c r="K102" i="29"/>
  <c r="J103" i="29"/>
  <c r="E33" i="29"/>
  <c r="Q104" i="35" l="1"/>
  <c r="R103" i="35"/>
  <c r="K103" i="29"/>
  <c r="J104" i="29"/>
  <c r="C103" i="29"/>
  <c r="B104" i="29"/>
  <c r="C100" i="35"/>
  <c r="F100" i="35" s="1"/>
  <c r="B101" i="35"/>
  <c r="L102" i="30"/>
  <c r="M101" i="30"/>
  <c r="B102" i="30"/>
  <c r="C101" i="30"/>
  <c r="E30" i="35"/>
  <c r="I30" i="35" s="1"/>
  <c r="E30" i="30"/>
  <c r="I30" i="30" s="1"/>
  <c r="G33" i="29"/>
  <c r="Q105" i="35" l="1"/>
  <c r="R104" i="35"/>
  <c r="M102" i="30"/>
  <c r="L103" i="30"/>
  <c r="C104" i="29"/>
  <c r="B105" i="29"/>
  <c r="C101" i="35"/>
  <c r="F101" i="35" s="1"/>
  <c r="B102" i="35"/>
  <c r="J105" i="29"/>
  <c r="K104" i="29"/>
  <c r="C102" i="30"/>
  <c r="B103" i="30"/>
  <c r="H33" i="29"/>
  <c r="Q106" i="35" l="1"/>
  <c r="R105" i="35"/>
  <c r="C105" i="29"/>
  <c r="B106" i="29"/>
  <c r="K105" i="29"/>
  <c r="J106" i="29"/>
  <c r="C103" i="30"/>
  <c r="B104" i="30"/>
  <c r="C102" i="35"/>
  <c r="F102" i="35" s="1"/>
  <c r="B103" i="35"/>
  <c r="M103" i="30"/>
  <c r="L104" i="30"/>
  <c r="D34" i="29"/>
  <c r="R106" i="35" l="1"/>
  <c r="Q107" i="35"/>
  <c r="K106" i="29"/>
  <c r="J107" i="29"/>
  <c r="M104" i="30"/>
  <c r="L105" i="30"/>
  <c r="C104" i="30"/>
  <c r="B105" i="30"/>
  <c r="C106" i="29"/>
  <c r="B107" i="29"/>
  <c r="B104" i="35"/>
  <c r="C103" i="35"/>
  <c r="F103" i="35" s="1"/>
  <c r="E34" i="29"/>
  <c r="Q108" i="35" l="1"/>
  <c r="R107" i="35"/>
  <c r="C107" i="29"/>
  <c r="B108" i="29"/>
  <c r="K107" i="29"/>
  <c r="J108" i="29"/>
  <c r="M105" i="30"/>
  <c r="L106" i="30"/>
  <c r="C105" i="30"/>
  <c r="B106" i="30"/>
  <c r="C104" i="35"/>
  <c r="F104" i="35" s="1"/>
  <c r="B105" i="35"/>
  <c r="E31" i="35"/>
  <c r="I31" i="35" s="1"/>
  <c r="E31" i="30"/>
  <c r="I31" i="30" s="1"/>
  <c r="G34" i="29"/>
  <c r="Q109" i="35" l="1"/>
  <c r="R108" i="35"/>
  <c r="C106" i="30"/>
  <c r="B107" i="30"/>
  <c r="J109" i="29"/>
  <c r="K108" i="29"/>
  <c r="C105" i="35"/>
  <c r="F105" i="35" s="1"/>
  <c r="B106" i="35"/>
  <c r="M106" i="30"/>
  <c r="L107" i="30"/>
  <c r="C108" i="29"/>
  <c r="B109" i="29"/>
  <c r="H34" i="29"/>
  <c r="Q110" i="35" l="1"/>
  <c r="R109" i="35"/>
  <c r="M107" i="30"/>
  <c r="L108" i="30"/>
  <c r="K109" i="29"/>
  <c r="J110" i="29"/>
  <c r="C109" i="29"/>
  <c r="B110" i="29"/>
  <c r="C106" i="35"/>
  <c r="F106" i="35" s="1"/>
  <c r="B107" i="35"/>
  <c r="B108" i="30"/>
  <c r="C107" i="30"/>
  <c r="D35" i="29"/>
  <c r="R110" i="35" l="1"/>
  <c r="Q111" i="35"/>
  <c r="C107" i="35"/>
  <c r="F107" i="35" s="1"/>
  <c r="B108" i="35"/>
  <c r="K110" i="29"/>
  <c r="J111" i="29"/>
  <c r="C110" i="29"/>
  <c r="B111" i="29"/>
  <c r="M108" i="30"/>
  <c r="L109" i="30"/>
  <c r="C108" i="30"/>
  <c r="B109" i="30"/>
  <c r="E35" i="29"/>
  <c r="R111" i="35" l="1"/>
  <c r="Q112" i="35"/>
  <c r="L110" i="30"/>
  <c r="M109" i="30"/>
  <c r="K111" i="29"/>
  <c r="J112" i="29"/>
  <c r="C109" i="30"/>
  <c r="B110" i="30"/>
  <c r="C111" i="29"/>
  <c r="B112" i="29"/>
  <c r="C108" i="35"/>
  <c r="F108" i="35" s="1"/>
  <c r="B109" i="35"/>
  <c r="E32" i="35"/>
  <c r="I32" i="35" s="1"/>
  <c r="E32" i="30"/>
  <c r="I32" i="30" s="1"/>
  <c r="G35" i="29"/>
  <c r="Q113" i="35" l="1"/>
  <c r="R112" i="35"/>
  <c r="C112" i="29"/>
  <c r="B113" i="29"/>
  <c r="K112" i="29"/>
  <c r="J113" i="29"/>
  <c r="C109" i="35"/>
  <c r="F109" i="35" s="1"/>
  <c r="B110" i="35"/>
  <c r="C110" i="30"/>
  <c r="B111" i="30"/>
  <c r="M110" i="30"/>
  <c r="L111" i="30"/>
  <c r="H35" i="29"/>
  <c r="R113" i="35" l="1"/>
  <c r="Q114" i="35"/>
  <c r="B112" i="30"/>
  <c r="C111" i="30"/>
  <c r="K113" i="29"/>
  <c r="J114" i="29"/>
  <c r="M111" i="30"/>
  <c r="L112" i="30"/>
  <c r="C110" i="35"/>
  <c r="F110" i="35" s="1"/>
  <c r="B111" i="35"/>
  <c r="C113" i="29"/>
  <c r="B114" i="29"/>
  <c r="D36" i="29"/>
  <c r="R114" i="35" l="1"/>
  <c r="Q115" i="35"/>
  <c r="C114" i="29"/>
  <c r="B115" i="29"/>
  <c r="M112" i="30"/>
  <c r="L113" i="30"/>
  <c r="C111" i="35"/>
  <c r="F111" i="35" s="1"/>
  <c r="B112" i="35"/>
  <c r="K114" i="29"/>
  <c r="J115" i="29"/>
  <c r="C112" i="30"/>
  <c r="B113" i="30"/>
  <c r="E36" i="29"/>
  <c r="Q116" i="35" l="1"/>
  <c r="R115" i="35"/>
  <c r="K115" i="29"/>
  <c r="J116" i="29"/>
  <c r="M113" i="30"/>
  <c r="L114" i="30"/>
  <c r="C113" i="30"/>
  <c r="B114" i="30"/>
  <c r="C112" i="35"/>
  <c r="F112" i="35" s="1"/>
  <c r="B113" i="35"/>
  <c r="C115" i="29"/>
  <c r="B116" i="29"/>
  <c r="E33" i="35"/>
  <c r="I33" i="35" s="1"/>
  <c r="E33" i="30"/>
  <c r="I33" i="30" s="1"/>
  <c r="G36" i="29"/>
  <c r="Q117" i="35" l="1"/>
  <c r="R116" i="35"/>
  <c r="C113" i="35"/>
  <c r="F113" i="35" s="1"/>
  <c r="B114" i="35"/>
  <c r="M114" i="30"/>
  <c r="L115" i="30"/>
  <c r="C116" i="29"/>
  <c r="B117" i="29"/>
  <c r="C114" i="30"/>
  <c r="B115" i="30"/>
  <c r="K116" i="29"/>
  <c r="J117" i="29"/>
  <c r="H36" i="29"/>
  <c r="Q118" i="35" l="1"/>
  <c r="R117" i="35"/>
  <c r="B116" i="30"/>
  <c r="C115" i="30"/>
  <c r="M115" i="30"/>
  <c r="L116" i="30"/>
  <c r="K117" i="29"/>
  <c r="J118" i="29"/>
  <c r="C117" i="29"/>
  <c r="B118" i="29"/>
  <c r="C114" i="35"/>
  <c r="F114" i="35" s="1"/>
  <c r="B115" i="35"/>
  <c r="D37" i="29"/>
  <c r="R118" i="35" l="1"/>
  <c r="Q119" i="35"/>
  <c r="C116" i="30"/>
  <c r="B117" i="30"/>
  <c r="C118" i="29"/>
  <c r="B119" i="29"/>
  <c r="M116" i="30"/>
  <c r="L117" i="30"/>
  <c r="C115" i="35"/>
  <c r="F115" i="35" s="1"/>
  <c r="B116" i="35"/>
  <c r="K118" i="29"/>
  <c r="J119" i="29"/>
  <c r="E37" i="29"/>
  <c r="R119" i="35" l="1"/>
  <c r="Q120" i="35"/>
  <c r="C116" i="35"/>
  <c r="F116" i="35" s="1"/>
  <c r="B117" i="35"/>
  <c r="C119" i="29"/>
  <c r="B120" i="29"/>
  <c r="K119" i="29"/>
  <c r="J120" i="29"/>
  <c r="L118" i="30"/>
  <c r="M117" i="30"/>
  <c r="C117" i="30"/>
  <c r="B118" i="30"/>
  <c r="E34" i="35"/>
  <c r="I34" i="35" s="1"/>
  <c r="E34" i="30"/>
  <c r="I34" i="30" s="1"/>
  <c r="G37" i="29"/>
  <c r="Q121" i="35" l="1"/>
  <c r="R120" i="35"/>
  <c r="C120" i="29"/>
  <c r="B121" i="29"/>
  <c r="M118" i="30"/>
  <c r="L119" i="30"/>
  <c r="C118" i="30"/>
  <c r="B119" i="30"/>
  <c r="J121" i="29"/>
  <c r="K120" i="29"/>
  <c r="C117" i="35"/>
  <c r="F117" i="35" s="1"/>
  <c r="B118" i="35"/>
  <c r="H37" i="29"/>
  <c r="Q122" i="35" l="1"/>
  <c r="R121" i="35"/>
  <c r="M119" i="30"/>
  <c r="L120" i="30"/>
  <c r="K121" i="29"/>
  <c r="J122" i="29"/>
  <c r="C118" i="35"/>
  <c r="F118" i="35" s="1"/>
  <c r="B119" i="35"/>
  <c r="B120" i="30"/>
  <c r="C119" i="30"/>
  <c r="C121" i="29"/>
  <c r="B122" i="29"/>
  <c r="D38" i="29"/>
  <c r="R122" i="35" l="1"/>
  <c r="Q123" i="35"/>
  <c r="K122" i="29"/>
  <c r="J123" i="29"/>
  <c r="C120" i="30"/>
  <c r="B121" i="30"/>
  <c r="C122" i="29"/>
  <c r="B123" i="29"/>
  <c r="B120" i="35"/>
  <c r="C119" i="35"/>
  <c r="F119" i="35" s="1"/>
  <c r="M120" i="30"/>
  <c r="L121" i="30"/>
  <c r="E38" i="29"/>
  <c r="Q124" i="35" l="1"/>
  <c r="R123" i="35"/>
  <c r="C121" i="30"/>
  <c r="B122" i="30"/>
  <c r="C120" i="35"/>
  <c r="F120" i="35" s="1"/>
  <c r="B121" i="35"/>
  <c r="M121" i="30"/>
  <c r="L122" i="30"/>
  <c r="C123" i="29"/>
  <c r="B124" i="29"/>
  <c r="K123" i="29"/>
  <c r="J124" i="29"/>
  <c r="E35" i="35"/>
  <c r="I35" i="35" s="1"/>
  <c r="E35" i="30"/>
  <c r="I35" i="30" s="1"/>
  <c r="G38" i="29"/>
  <c r="Q125" i="35" l="1"/>
  <c r="R124" i="35"/>
  <c r="C124" i="29"/>
  <c r="B125" i="29"/>
  <c r="C121" i="35"/>
  <c r="F121" i="35" s="1"/>
  <c r="B122" i="35"/>
  <c r="J125" i="29"/>
  <c r="K124" i="29"/>
  <c r="M122" i="30"/>
  <c r="L123" i="30"/>
  <c r="C122" i="30"/>
  <c r="B123" i="30"/>
  <c r="H38" i="29"/>
  <c r="Q126" i="35" l="1"/>
  <c r="R125" i="35"/>
  <c r="K125" i="29"/>
  <c r="J126" i="29"/>
  <c r="M123" i="30"/>
  <c r="L124" i="30"/>
  <c r="C122" i="35"/>
  <c r="F122" i="35" s="1"/>
  <c r="B123" i="35"/>
  <c r="B124" i="30"/>
  <c r="C123" i="30"/>
  <c r="C125" i="29"/>
  <c r="B126" i="29"/>
  <c r="D39" i="29"/>
  <c r="R126" i="35" l="1"/>
  <c r="Q127" i="35"/>
  <c r="M124" i="30"/>
  <c r="L125" i="30"/>
  <c r="C124" i="30"/>
  <c r="B125" i="30"/>
  <c r="C126" i="29"/>
  <c r="B127" i="29"/>
  <c r="C123" i="35"/>
  <c r="F123" i="35" s="1"/>
  <c r="B124" i="35"/>
  <c r="K126" i="29"/>
  <c r="J127" i="29"/>
  <c r="E39" i="29"/>
  <c r="R127" i="35" l="1"/>
  <c r="Q128" i="35"/>
  <c r="C124" i="35"/>
  <c r="F124" i="35" s="1"/>
  <c r="B125" i="35"/>
  <c r="C125" i="30"/>
  <c r="B126" i="30"/>
  <c r="K127" i="29"/>
  <c r="J128" i="29"/>
  <c r="C127" i="29"/>
  <c r="B128" i="29"/>
  <c r="L126" i="30"/>
  <c r="M125" i="30"/>
  <c r="E36" i="35"/>
  <c r="I36" i="35" s="1"/>
  <c r="E36" i="30"/>
  <c r="I36" i="30" s="1"/>
  <c r="G39" i="29"/>
  <c r="Q129" i="35" l="1"/>
  <c r="R128" i="35"/>
  <c r="M126" i="30"/>
  <c r="L127" i="30"/>
  <c r="C128" i="29"/>
  <c r="B129" i="29"/>
  <c r="C126" i="30"/>
  <c r="B127" i="30"/>
  <c r="K128" i="29"/>
  <c r="J129" i="29"/>
  <c r="C125" i="35"/>
  <c r="F125" i="35" s="1"/>
  <c r="B126" i="35"/>
  <c r="H39" i="29"/>
  <c r="R129" i="35" l="1"/>
  <c r="Q130" i="35"/>
  <c r="B128" i="30"/>
  <c r="C127" i="30"/>
  <c r="K129" i="29"/>
  <c r="J130" i="29"/>
  <c r="C129" i="29"/>
  <c r="B130" i="29"/>
  <c r="C126" i="35"/>
  <c r="F126" i="35" s="1"/>
  <c r="B127" i="35"/>
  <c r="M127" i="30"/>
  <c r="L128" i="30"/>
  <c r="D40" i="29"/>
  <c r="R130" i="35" l="1"/>
  <c r="Q131" i="35"/>
  <c r="M128" i="30"/>
  <c r="L129" i="30"/>
  <c r="C130" i="29"/>
  <c r="B131" i="29"/>
  <c r="B128" i="35"/>
  <c r="C127" i="35"/>
  <c r="F127" i="35" s="1"/>
  <c r="K130" i="29"/>
  <c r="J131" i="29"/>
  <c r="C128" i="30"/>
  <c r="B129" i="30"/>
  <c r="E40" i="29"/>
  <c r="Q132" i="35" l="1"/>
  <c r="R131" i="35"/>
  <c r="C129" i="30"/>
  <c r="B130" i="30"/>
  <c r="C128" i="35"/>
  <c r="F128" i="35" s="1"/>
  <c r="B129" i="35"/>
  <c r="K131" i="29"/>
  <c r="J132" i="29"/>
  <c r="C131" i="29"/>
  <c r="B132" i="29"/>
  <c r="M129" i="30"/>
  <c r="L130" i="30"/>
  <c r="E37" i="35"/>
  <c r="I37" i="35" s="1"/>
  <c r="E37" i="30"/>
  <c r="I37" i="30" s="1"/>
  <c r="G40" i="29"/>
  <c r="Q133" i="35" l="1"/>
  <c r="R132" i="35"/>
  <c r="C132" i="29"/>
  <c r="B133" i="29"/>
  <c r="C129" i="35"/>
  <c r="F129" i="35" s="1"/>
  <c r="B130" i="35"/>
  <c r="M130" i="30"/>
  <c r="L131" i="30"/>
  <c r="K132" i="29"/>
  <c r="J133" i="29"/>
  <c r="C130" i="30"/>
  <c r="B131" i="30"/>
  <c r="H40" i="29"/>
  <c r="Q134" i="35" l="1"/>
  <c r="R133" i="35"/>
  <c r="K133" i="29"/>
  <c r="J134" i="29"/>
  <c r="C130" i="35"/>
  <c r="F130" i="35" s="1"/>
  <c r="B131" i="35"/>
  <c r="B132" i="30"/>
  <c r="C131" i="30"/>
  <c r="M131" i="30"/>
  <c r="L132" i="30"/>
  <c r="C133" i="29"/>
  <c r="B134" i="29"/>
  <c r="D41" i="29"/>
  <c r="R134" i="35" l="1"/>
  <c r="Q135" i="35"/>
  <c r="C132" i="30"/>
  <c r="B133" i="30"/>
  <c r="M132" i="30"/>
  <c r="L133" i="30"/>
  <c r="C131" i="35"/>
  <c r="F131" i="35" s="1"/>
  <c r="B132" i="35"/>
  <c r="C134" i="29"/>
  <c r="B135" i="29"/>
  <c r="K134" i="29"/>
  <c r="J135" i="29"/>
  <c r="E41" i="29"/>
  <c r="Q136" i="35" l="1"/>
  <c r="R135" i="35"/>
  <c r="C135" i="29"/>
  <c r="B136" i="29"/>
  <c r="L134" i="30"/>
  <c r="M133" i="30"/>
  <c r="K135" i="29"/>
  <c r="J136" i="29"/>
  <c r="C132" i="35"/>
  <c r="F132" i="35" s="1"/>
  <c r="B133" i="35"/>
  <c r="C133" i="30"/>
  <c r="B134" i="30"/>
  <c r="E38" i="35"/>
  <c r="I38" i="35" s="1"/>
  <c r="E38" i="30"/>
  <c r="I38" i="30" s="1"/>
  <c r="G41" i="29"/>
  <c r="Q137" i="35" l="1"/>
  <c r="R136" i="35"/>
  <c r="C133" i="35"/>
  <c r="F133" i="35" s="1"/>
  <c r="B134" i="35"/>
  <c r="M134" i="30"/>
  <c r="L135" i="30"/>
  <c r="C134" i="30"/>
  <c r="B135" i="30"/>
  <c r="J137" i="29"/>
  <c r="K136" i="29"/>
  <c r="C136" i="29"/>
  <c r="B137" i="29"/>
  <c r="H41" i="29"/>
  <c r="Q138" i="35" l="1"/>
  <c r="R137" i="35"/>
  <c r="M135" i="30"/>
  <c r="L136" i="30"/>
  <c r="K137" i="29"/>
  <c r="J138" i="29"/>
  <c r="C137" i="29"/>
  <c r="B138" i="29"/>
  <c r="B136" i="30"/>
  <c r="C135" i="30"/>
  <c r="C134" i="35"/>
  <c r="F134" i="35" s="1"/>
  <c r="B135" i="35"/>
  <c r="D42" i="29"/>
  <c r="R138" i="35" l="1"/>
  <c r="Q139" i="35"/>
  <c r="K138" i="29"/>
  <c r="J139" i="29"/>
  <c r="C136" i="30"/>
  <c r="B137" i="30"/>
  <c r="B136" i="35"/>
  <c r="C135" i="35"/>
  <c r="F135" i="35" s="1"/>
  <c r="C138" i="29"/>
  <c r="B139" i="29"/>
  <c r="M136" i="30"/>
  <c r="L137" i="30"/>
  <c r="E42" i="29"/>
  <c r="Q140" i="35" l="1"/>
  <c r="R139" i="35"/>
  <c r="C136" i="35"/>
  <c r="F136" i="35" s="1"/>
  <c r="B137" i="35"/>
  <c r="C139" i="29"/>
  <c r="B140" i="29"/>
  <c r="C137" i="30"/>
  <c r="B138" i="30"/>
  <c r="M137" i="30"/>
  <c r="L138" i="30"/>
  <c r="K139" i="29"/>
  <c r="J140" i="29"/>
  <c r="E39" i="35"/>
  <c r="I39" i="35" s="1"/>
  <c r="E39" i="30"/>
  <c r="I39" i="30" s="1"/>
  <c r="G42" i="29"/>
  <c r="Q141" i="35" l="1"/>
  <c r="R140" i="35"/>
  <c r="M138" i="30"/>
  <c r="L139" i="30"/>
  <c r="C140" i="29"/>
  <c r="B141" i="29"/>
  <c r="J141" i="29"/>
  <c r="K140" i="29"/>
  <c r="C138" i="30"/>
  <c r="B139" i="30"/>
  <c r="C137" i="35"/>
  <c r="F137" i="35" s="1"/>
  <c r="B138" i="35"/>
  <c r="H42" i="29"/>
  <c r="Q142" i="35" l="1"/>
  <c r="R141" i="35"/>
  <c r="B140" i="30"/>
  <c r="C139" i="30"/>
  <c r="C141" i="29"/>
  <c r="B142" i="29"/>
  <c r="C138" i="35"/>
  <c r="F138" i="35" s="1"/>
  <c r="B139" i="35"/>
  <c r="M139" i="30"/>
  <c r="L140" i="30"/>
  <c r="K141" i="29"/>
  <c r="J142" i="29"/>
  <c r="D43" i="29"/>
  <c r="R142" i="35" l="1"/>
  <c r="Q143" i="35"/>
  <c r="C140" i="30"/>
  <c r="B141" i="30"/>
  <c r="M140" i="30"/>
  <c r="L141" i="30"/>
  <c r="C142" i="29"/>
  <c r="B143" i="29"/>
  <c r="K142" i="29"/>
  <c r="J143" i="29"/>
  <c r="C139" i="35"/>
  <c r="F139" i="35" s="1"/>
  <c r="B140" i="35"/>
  <c r="E43" i="29"/>
  <c r="R143" i="35" l="1"/>
  <c r="Q144" i="35"/>
  <c r="K143" i="29"/>
  <c r="J144" i="29"/>
  <c r="L142" i="30"/>
  <c r="M141" i="30"/>
  <c r="C140" i="35"/>
  <c r="F140" i="35" s="1"/>
  <c r="B141" i="35"/>
  <c r="C143" i="29"/>
  <c r="B144" i="29"/>
  <c r="C141" i="30"/>
  <c r="B142" i="30"/>
  <c r="E40" i="35"/>
  <c r="I40" i="35" s="1"/>
  <c r="E40" i="30"/>
  <c r="I40" i="30" s="1"/>
  <c r="G43" i="29"/>
  <c r="Q145" i="35" l="1"/>
  <c r="R144" i="35"/>
  <c r="C144" i="29"/>
  <c r="B145" i="29"/>
  <c r="M142" i="30"/>
  <c r="L143" i="30"/>
  <c r="C142" i="30"/>
  <c r="B143" i="30"/>
  <c r="C141" i="35"/>
  <c r="F141" i="35" s="1"/>
  <c r="B142" i="35"/>
  <c r="K144" i="29"/>
  <c r="J145" i="29"/>
  <c r="H43" i="29"/>
  <c r="R145" i="35" l="1"/>
  <c r="Q146" i="35"/>
  <c r="C142" i="35"/>
  <c r="F142" i="35" s="1"/>
  <c r="B143" i="35"/>
  <c r="M143" i="30"/>
  <c r="L144" i="30"/>
  <c r="K145" i="29"/>
  <c r="J146" i="29"/>
  <c r="B144" i="30"/>
  <c r="C143" i="30"/>
  <c r="C145" i="29"/>
  <c r="B146" i="29"/>
  <c r="D44" i="29"/>
  <c r="R146" i="35" l="1"/>
  <c r="Q147" i="35"/>
  <c r="M144" i="30"/>
  <c r="L145" i="30"/>
  <c r="C144" i="30"/>
  <c r="B145" i="30"/>
  <c r="C146" i="29"/>
  <c r="B147" i="29"/>
  <c r="K146" i="29"/>
  <c r="J147" i="29"/>
  <c r="B144" i="35"/>
  <c r="C143" i="35"/>
  <c r="F143" i="35" s="1"/>
  <c r="E44" i="29"/>
  <c r="Q148" i="35" l="1"/>
  <c r="R147" i="35"/>
  <c r="C144" i="35"/>
  <c r="F144" i="35" s="1"/>
  <c r="B145" i="35"/>
  <c r="K147" i="29"/>
  <c r="J148" i="29"/>
  <c r="C145" i="30"/>
  <c r="B146" i="30"/>
  <c r="C147" i="29"/>
  <c r="B148" i="29"/>
  <c r="M145" i="30"/>
  <c r="L146" i="30"/>
  <c r="E41" i="35"/>
  <c r="I41" i="35" s="1"/>
  <c r="E41" i="30"/>
  <c r="I41" i="30" s="1"/>
  <c r="G44" i="29"/>
  <c r="Q149" i="35" l="1"/>
  <c r="R148" i="35"/>
  <c r="C148" i="29"/>
  <c r="B149" i="29"/>
  <c r="K148" i="29"/>
  <c r="J149" i="29"/>
  <c r="M146" i="30"/>
  <c r="L147" i="30"/>
  <c r="C146" i="30"/>
  <c r="B147" i="30"/>
  <c r="C145" i="35"/>
  <c r="F145" i="35" s="1"/>
  <c r="B146" i="35"/>
  <c r="H44" i="29"/>
  <c r="Q150" i="35" l="1"/>
  <c r="R149" i="35"/>
  <c r="B148" i="30"/>
  <c r="C147" i="30"/>
  <c r="K149" i="29"/>
  <c r="J150" i="29"/>
  <c r="C146" i="35"/>
  <c r="F146" i="35" s="1"/>
  <c r="B147" i="35"/>
  <c r="M147" i="30"/>
  <c r="L148" i="30"/>
  <c r="C149" i="29"/>
  <c r="B150" i="29"/>
  <c r="D45" i="29"/>
  <c r="R150" i="35" l="1"/>
  <c r="Q151" i="35"/>
  <c r="C148" i="30"/>
  <c r="B149" i="30"/>
  <c r="M148" i="30"/>
  <c r="L149" i="30"/>
  <c r="K150" i="29"/>
  <c r="J151" i="29"/>
  <c r="C150" i="29"/>
  <c r="B151" i="29"/>
  <c r="C147" i="35"/>
  <c r="F147" i="35" s="1"/>
  <c r="B148" i="35"/>
  <c r="E45" i="29"/>
  <c r="Q152" i="35" l="1"/>
  <c r="R151" i="35"/>
  <c r="C151" i="29"/>
  <c r="B152" i="29"/>
  <c r="L150" i="30"/>
  <c r="M149" i="30"/>
  <c r="C148" i="35"/>
  <c r="F148" i="35" s="1"/>
  <c r="B149" i="35"/>
  <c r="K151" i="29"/>
  <c r="J152" i="29"/>
  <c r="C149" i="30"/>
  <c r="B150" i="30"/>
  <c r="E42" i="35"/>
  <c r="I42" i="35" s="1"/>
  <c r="E42" i="30"/>
  <c r="I42" i="30" s="1"/>
  <c r="G45" i="29"/>
  <c r="Q153" i="35" l="1"/>
  <c r="R152" i="35"/>
  <c r="J153" i="29"/>
  <c r="K152" i="29"/>
  <c r="M150" i="30"/>
  <c r="L151" i="30"/>
  <c r="C150" i="30"/>
  <c r="B151" i="30"/>
  <c r="C149" i="35"/>
  <c r="F149" i="35" s="1"/>
  <c r="B150" i="35"/>
  <c r="C152" i="29"/>
  <c r="B153" i="29"/>
  <c r="H45" i="29"/>
  <c r="Q154" i="35" l="1"/>
  <c r="R153" i="35"/>
  <c r="K153" i="29"/>
  <c r="J154" i="29"/>
  <c r="C150" i="35"/>
  <c r="F150" i="35" s="1"/>
  <c r="B151" i="35"/>
  <c r="M151" i="30"/>
  <c r="L152" i="30"/>
  <c r="C153" i="29"/>
  <c r="B154" i="29"/>
  <c r="B152" i="30"/>
  <c r="C151" i="30"/>
  <c r="D46" i="29"/>
  <c r="R154" i="35" l="1"/>
  <c r="Q155" i="35"/>
  <c r="C152" i="30"/>
  <c r="B153" i="30"/>
  <c r="C154" i="29"/>
  <c r="B155" i="29"/>
  <c r="B152" i="35"/>
  <c r="C151" i="35"/>
  <c r="F151" i="35" s="1"/>
  <c r="M152" i="30"/>
  <c r="L153" i="30"/>
  <c r="K154" i="29"/>
  <c r="J155" i="29"/>
  <c r="E46" i="29"/>
  <c r="Q156" i="35" l="1"/>
  <c r="R155" i="35"/>
  <c r="M153" i="30"/>
  <c r="L154" i="30"/>
  <c r="C155" i="29"/>
  <c r="B156" i="29"/>
  <c r="C153" i="30"/>
  <c r="B154" i="30"/>
  <c r="K155" i="29"/>
  <c r="J156" i="29"/>
  <c r="C152" i="35"/>
  <c r="F152" i="35" s="1"/>
  <c r="B153" i="35"/>
  <c r="E43" i="35"/>
  <c r="I43" i="35" s="1"/>
  <c r="E43" i="30"/>
  <c r="I43" i="30" s="1"/>
  <c r="G46" i="29"/>
  <c r="Q157" i="35" l="1"/>
  <c r="R156" i="35"/>
  <c r="J157" i="29"/>
  <c r="K156" i="29"/>
  <c r="C156" i="29"/>
  <c r="B157" i="29"/>
  <c r="C153" i="35"/>
  <c r="F153" i="35" s="1"/>
  <c r="B154" i="35"/>
  <c r="C154" i="30"/>
  <c r="B155" i="30"/>
  <c r="M154" i="30"/>
  <c r="L155" i="30"/>
  <c r="H46" i="29"/>
  <c r="Q158" i="35" l="1"/>
  <c r="R157" i="35"/>
  <c r="K157" i="29"/>
  <c r="J158" i="29"/>
  <c r="B156" i="30"/>
  <c r="C155" i="30"/>
  <c r="C157" i="29"/>
  <c r="B158" i="29"/>
  <c r="M155" i="30"/>
  <c r="L156" i="30"/>
  <c r="C154" i="35"/>
  <c r="F154" i="35" s="1"/>
  <c r="B155" i="35"/>
  <c r="D47" i="29"/>
  <c r="R158" i="35" l="1"/>
  <c r="Q159" i="35"/>
  <c r="M156" i="30"/>
  <c r="L157" i="30"/>
  <c r="C156" i="30"/>
  <c r="B157" i="30"/>
  <c r="C155" i="35"/>
  <c r="F155" i="35" s="1"/>
  <c r="B156" i="35"/>
  <c r="C158" i="29"/>
  <c r="B159" i="29"/>
  <c r="K158" i="29"/>
  <c r="J159" i="29"/>
  <c r="E47" i="29"/>
  <c r="R159" i="35" l="1"/>
  <c r="Q160" i="35"/>
  <c r="C159" i="29"/>
  <c r="B160" i="29"/>
  <c r="C157" i="30"/>
  <c r="B158" i="30"/>
  <c r="K159" i="29"/>
  <c r="J160" i="29"/>
  <c r="C156" i="35"/>
  <c r="F156" i="35" s="1"/>
  <c r="B157" i="35"/>
  <c r="L158" i="30"/>
  <c r="M157" i="30"/>
  <c r="E44" i="35"/>
  <c r="I44" i="35" s="1"/>
  <c r="E44" i="30"/>
  <c r="I44" i="30" s="1"/>
  <c r="G47" i="29"/>
  <c r="Q161" i="35" l="1"/>
  <c r="R160" i="35"/>
  <c r="C157" i="35"/>
  <c r="F157" i="35" s="1"/>
  <c r="B158" i="35"/>
  <c r="C158" i="30"/>
  <c r="B159" i="30"/>
  <c r="K160" i="29"/>
  <c r="J161" i="29"/>
  <c r="C160" i="29"/>
  <c r="B161" i="29"/>
  <c r="M158" i="30"/>
  <c r="L159" i="30"/>
  <c r="H47" i="29"/>
  <c r="R161" i="35" l="1"/>
  <c r="Q162" i="35"/>
  <c r="B160" i="30"/>
  <c r="C159" i="30"/>
  <c r="C161" i="29"/>
  <c r="B162" i="29"/>
  <c r="M159" i="30"/>
  <c r="L160" i="30"/>
  <c r="K161" i="29"/>
  <c r="J162" i="29"/>
  <c r="C158" i="35"/>
  <c r="F158" i="35" s="1"/>
  <c r="B159" i="35"/>
  <c r="D48" i="29"/>
  <c r="R162" i="35" l="1"/>
  <c r="Q163" i="35"/>
  <c r="C160" i="30"/>
  <c r="B161" i="30"/>
  <c r="K162" i="29"/>
  <c r="J163" i="29"/>
  <c r="C162" i="29"/>
  <c r="B163" i="29"/>
  <c r="B160" i="35"/>
  <c r="C159" i="35"/>
  <c r="F159" i="35" s="1"/>
  <c r="M160" i="30"/>
  <c r="L161" i="30"/>
  <c r="E48" i="29"/>
  <c r="Q164" i="35" l="1"/>
  <c r="R163" i="35"/>
  <c r="K163" i="29"/>
  <c r="J164" i="29"/>
  <c r="C160" i="35"/>
  <c r="F160" i="35" s="1"/>
  <c r="B161" i="35"/>
  <c r="M161" i="30"/>
  <c r="L162" i="30"/>
  <c r="C163" i="29"/>
  <c r="B164" i="29"/>
  <c r="C161" i="30"/>
  <c r="B162" i="30"/>
  <c r="E45" i="35"/>
  <c r="I45" i="35" s="1"/>
  <c r="E45" i="30"/>
  <c r="I45" i="30" s="1"/>
  <c r="G48" i="29"/>
  <c r="Q165" i="35" l="1"/>
  <c r="R164" i="35"/>
  <c r="C164" i="29"/>
  <c r="B165" i="29"/>
  <c r="C161" i="35"/>
  <c r="F161" i="35" s="1"/>
  <c r="B162" i="35"/>
  <c r="C162" i="30"/>
  <c r="B163" i="30"/>
  <c r="M162" i="30"/>
  <c r="L163" i="30"/>
  <c r="K164" i="29"/>
  <c r="J165" i="29"/>
  <c r="H48" i="29"/>
  <c r="Q166" i="35" l="1"/>
  <c r="R165" i="35"/>
  <c r="M163" i="30"/>
  <c r="L164" i="30"/>
  <c r="C162" i="35"/>
  <c r="F162" i="35" s="1"/>
  <c r="B163" i="35"/>
  <c r="K165" i="29"/>
  <c r="J166" i="29"/>
  <c r="B164" i="30"/>
  <c r="C163" i="30"/>
  <c r="C165" i="29"/>
  <c r="B166" i="29"/>
  <c r="D49" i="29"/>
  <c r="R166" i="35" l="1"/>
  <c r="Q167" i="35"/>
  <c r="C163" i="35"/>
  <c r="F163" i="35" s="1"/>
  <c r="B164" i="35"/>
  <c r="C164" i="30"/>
  <c r="B165" i="30"/>
  <c r="C166" i="29"/>
  <c r="B167" i="29"/>
  <c r="K166" i="29"/>
  <c r="J167" i="29"/>
  <c r="M164" i="30"/>
  <c r="L165" i="30"/>
  <c r="E49" i="29"/>
  <c r="Q168" i="35" l="1"/>
  <c r="R167" i="35"/>
  <c r="K167" i="29"/>
  <c r="J168" i="29"/>
  <c r="C165" i="30"/>
  <c r="B166" i="30"/>
  <c r="L166" i="30"/>
  <c r="M165" i="30"/>
  <c r="C167" i="29"/>
  <c r="B168" i="29"/>
  <c r="C164" i="35"/>
  <c r="F164" i="35" s="1"/>
  <c r="B165" i="35"/>
  <c r="E46" i="35"/>
  <c r="I46" i="35" s="1"/>
  <c r="E46" i="30"/>
  <c r="I46" i="30" s="1"/>
  <c r="G49" i="29"/>
  <c r="Q169" i="35" l="1"/>
  <c r="R168" i="35"/>
  <c r="M166" i="30"/>
  <c r="L167" i="30"/>
  <c r="C168" i="29"/>
  <c r="B169" i="29"/>
  <c r="C166" i="30"/>
  <c r="B167" i="30"/>
  <c r="C165" i="35"/>
  <c r="F165" i="35" s="1"/>
  <c r="B166" i="35"/>
  <c r="J169" i="29"/>
  <c r="K168" i="29"/>
  <c r="H49" i="29"/>
  <c r="Q170" i="35" l="1"/>
  <c r="R169" i="35"/>
  <c r="C166" i="35"/>
  <c r="F166" i="35" s="1"/>
  <c r="B167" i="35"/>
  <c r="C169" i="29"/>
  <c r="B170" i="29"/>
  <c r="B168" i="30"/>
  <c r="C167" i="30"/>
  <c r="M167" i="30"/>
  <c r="L168" i="30"/>
  <c r="K169" i="29"/>
  <c r="J170" i="29"/>
  <c r="D50" i="29"/>
  <c r="R170" i="35" l="1"/>
  <c r="Q171" i="35"/>
  <c r="C168" i="30"/>
  <c r="B169" i="30"/>
  <c r="M168" i="30"/>
  <c r="L169" i="30"/>
  <c r="C170" i="29"/>
  <c r="B171" i="29"/>
  <c r="K170" i="29"/>
  <c r="J171" i="29"/>
  <c r="B168" i="35"/>
  <c r="C167" i="35"/>
  <c r="F167" i="35" s="1"/>
  <c r="E50" i="29"/>
  <c r="Q172" i="35" l="1"/>
  <c r="R171" i="35"/>
  <c r="C168" i="35"/>
  <c r="F168" i="35" s="1"/>
  <c r="B169" i="35"/>
  <c r="K171" i="29"/>
  <c r="J172" i="29"/>
  <c r="M169" i="30"/>
  <c r="L170" i="30"/>
  <c r="C171" i="29"/>
  <c r="B172" i="29"/>
  <c r="C169" i="30"/>
  <c r="B170" i="30"/>
  <c r="E47" i="35"/>
  <c r="I47" i="35" s="1"/>
  <c r="E47" i="30"/>
  <c r="I47" i="30" s="1"/>
  <c r="G50" i="29"/>
  <c r="Q173" i="35" l="1"/>
  <c r="R172" i="35"/>
  <c r="C172" i="29"/>
  <c r="B173" i="29"/>
  <c r="J173" i="29"/>
  <c r="K172" i="29"/>
  <c r="C170" i="30"/>
  <c r="B171" i="30"/>
  <c r="M170" i="30"/>
  <c r="L171" i="30"/>
  <c r="C169" i="35"/>
  <c r="F169" i="35" s="1"/>
  <c r="B170" i="35"/>
  <c r="H50" i="29"/>
  <c r="Q174" i="35" l="1"/>
  <c r="R173" i="35"/>
  <c r="M171" i="30"/>
  <c r="L172" i="30"/>
  <c r="K173" i="29"/>
  <c r="J174" i="29"/>
  <c r="C170" i="35"/>
  <c r="F170" i="35" s="1"/>
  <c r="B171" i="35"/>
  <c r="B172" i="30"/>
  <c r="C171" i="30"/>
  <c r="C173" i="29"/>
  <c r="B174" i="29"/>
  <c r="D51" i="29"/>
  <c r="R174" i="35" l="1"/>
  <c r="Q175" i="35"/>
  <c r="K174" i="29"/>
  <c r="J175" i="29"/>
  <c r="C172" i="30"/>
  <c r="B173" i="30"/>
  <c r="C174" i="29"/>
  <c r="B175" i="29"/>
  <c r="C171" i="35"/>
  <c r="F171" i="35" s="1"/>
  <c r="B172" i="35"/>
  <c r="M172" i="30"/>
  <c r="L173" i="30"/>
  <c r="E51" i="29"/>
  <c r="R175" i="35" l="1"/>
  <c r="Q176" i="35"/>
  <c r="C172" i="35"/>
  <c r="F172" i="35" s="1"/>
  <c r="B173" i="35"/>
  <c r="C173" i="30"/>
  <c r="B174" i="30"/>
  <c r="L174" i="30"/>
  <c r="M173" i="30"/>
  <c r="C175" i="29"/>
  <c r="B176" i="29"/>
  <c r="K175" i="29"/>
  <c r="J176" i="29"/>
  <c r="E48" i="35"/>
  <c r="I48" i="35" s="1"/>
  <c r="E48" i="30"/>
  <c r="I48" i="30" s="1"/>
  <c r="G51" i="29"/>
  <c r="Q177" i="35" l="1"/>
  <c r="R176" i="35"/>
  <c r="M174" i="30"/>
  <c r="L175" i="30"/>
  <c r="C176" i="29"/>
  <c r="B177" i="29"/>
  <c r="C174" i="30"/>
  <c r="B175" i="30"/>
  <c r="K176" i="29"/>
  <c r="J177" i="29"/>
  <c r="C173" i="35"/>
  <c r="F173" i="35" s="1"/>
  <c r="B174" i="35"/>
  <c r="H51" i="29"/>
  <c r="R177" i="35" l="1"/>
  <c r="Q178" i="35"/>
  <c r="K177" i="29"/>
  <c r="J178" i="29"/>
  <c r="C177" i="29"/>
  <c r="B178" i="29"/>
  <c r="C174" i="35"/>
  <c r="F174" i="35" s="1"/>
  <c r="B175" i="35"/>
  <c r="B176" i="30"/>
  <c r="C175" i="30"/>
  <c r="M175" i="30"/>
  <c r="L176" i="30"/>
  <c r="D52" i="29"/>
  <c r="R178" i="35" l="1"/>
  <c r="Q179" i="35"/>
  <c r="C178" i="29"/>
  <c r="B179" i="29"/>
  <c r="C176" i="30"/>
  <c r="B177" i="30"/>
  <c r="M176" i="30"/>
  <c r="L177" i="30"/>
  <c r="B176" i="35"/>
  <c r="C175" i="35"/>
  <c r="F175" i="35" s="1"/>
  <c r="K178" i="29"/>
  <c r="J179" i="29"/>
  <c r="E52" i="29"/>
  <c r="Q180" i="35" l="1"/>
  <c r="R179" i="35"/>
  <c r="C177" i="30"/>
  <c r="B178" i="30"/>
  <c r="C176" i="35"/>
  <c r="F176" i="35" s="1"/>
  <c r="B177" i="35"/>
  <c r="K179" i="29"/>
  <c r="J180" i="29"/>
  <c r="M177" i="30"/>
  <c r="L178" i="30"/>
  <c r="C179" i="29"/>
  <c r="B180" i="29"/>
  <c r="E49" i="35"/>
  <c r="I49" i="35" s="1"/>
  <c r="E49" i="30"/>
  <c r="I49" i="30" s="1"/>
  <c r="G52" i="29"/>
  <c r="Q181" i="35" l="1"/>
  <c r="R180" i="35"/>
  <c r="M178" i="30"/>
  <c r="L179" i="30"/>
  <c r="C177" i="35"/>
  <c r="F177" i="35" s="1"/>
  <c r="B178" i="35"/>
  <c r="C180" i="29"/>
  <c r="B181" i="29"/>
  <c r="K180" i="29"/>
  <c r="J181" i="29"/>
  <c r="C178" i="30"/>
  <c r="B179" i="30"/>
  <c r="H52" i="29"/>
  <c r="R181" i="35" l="1"/>
  <c r="Q182" i="35"/>
  <c r="K181" i="29"/>
  <c r="J182" i="29"/>
  <c r="C178" i="35"/>
  <c r="F178" i="35" s="1"/>
  <c r="B179" i="35"/>
  <c r="B180" i="30"/>
  <c r="C179" i="30"/>
  <c r="C181" i="29"/>
  <c r="B182" i="29"/>
  <c r="M179" i="30"/>
  <c r="L180" i="30"/>
  <c r="D53" i="29"/>
  <c r="Q183" i="35" l="1"/>
  <c r="R182" i="35"/>
  <c r="C180" i="30"/>
  <c r="B181" i="30"/>
  <c r="C182" i="29"/>
  <c r="B183" i="29"/>
  <c r="C179" i="35"/>
  <c r="F179" i="35" s="1"/>
  <c r="B180" i="35"/>
  <c r="M180" i="30"/>
  <c r="L181" i="30"/>
  <c r="K182" i="29"/>
  <c r="J183" i="29"/>
  <c r="E53" i="29"/>
  <c r="Q184" i="35" l="1"/>
  <c r="R183" i="35"/>
  <c r="L182" i="30"/>
  <c r="M181" i="30"/>
  <c r="C183" i="29"/>
  <c r="B184" i="29"/>
  <c r="K183" i="29"/>
  <c r="J184" i="29"/>
  <c r="C180" i="35"/>
  <c r="F180" i="35" s="1"/>
  <c r="B181" i="35"/>
  <c r="C181" i="30"/>
  <c r="B182" i="30"/>
  <c r="E50" i="35"/>
  <c r="I50" i="35" s="1"/>
  <c r="E50" i="30"/>
  <c r="I50" i="30" s="1"/>
  <c r="G53" i="29"/>
  <c r="R184" i="35" l="1"/>
  <c r="Q185" i="35"/>
  <c r="M182" i="30"/>
  <c r="L183" i="30"/>
  <c r="C181" i="35"/>
  <c r="F181" i="35" s="1"/>
  <c r="B182" i="35"/>
  <c r="C184" i="29"/>
  <c r="B185" i="29"/>
  <c r="C182" i="30"/>
  <c r="B183" i="30"/>
  <c r="J185" i="29"/>
  <c r="K184" i="29"/>
  <c r="H53" i="29"/>
  <c r="R185" i="35" l="1"/>
  <c r="Q186" i="35"/>
  <c r="K185" i="29"/>
  <c r="J186" i="29"/>
  <c r="B184" i="30"/>
  <c r="C183" i="30"/>
  <c r="C182" i="35"/>
  <c r="F182" i="35" s="1"/>
  <c r="B183" i="35"/>
  <c r="C185" i="29"/>
  <c r="B186" i="29"/>
  <c r="M183" i="30"/>
  <c r="L184" i="30"/>
  <c r="D54" i="29"/>
  <c r="R186" i="35" l="1"/>
  <c r="Q187" i="35"/>
  <c r="C186" i="29"/>
  <c r="B187" i="29"/>
  <c r="C184" i="30"/>
  <c r="B185" i="30"/>
  <c r="M184" i="30"/>
  <c r="L185" i="30"/>
  <c r="B184" i="35"/>
  <c r="C183" i="35"/>
  <c r="F183" i="35" s="1"/>
  <c r="K186" i="29"/>
  <c r="J187" i="29"/>
  <c r="E54" i="29"/>
  <c r="Q188" i="35" l="1"/>
  <c r="R187" i="35"/>
  <c r="C185" i="30"/>
  <c r="B186" i="30"/>
  <c r="C184" i="35"/>
  <c r="F184" i="35" s="1"/>
  <c r="B185" i="35"/>
  <c r="K187" i="29"/>
  <c r="J188" i="29"/>
  <c r="M185" i="30"/>
  <c r="L186" i="30"/>
  <c r="C187" i="29"/>
  <c r="B188" i="29"/>
  <c r="E51" i="35"/>
  <c r="I51" i="35" s="1"/>
  <c r="E51" i="30"/>
  <c r="I51" i="30" s="1"/>
  <c r="G54" i="29"/>
  <c r="R188" i="35" l="1"/>
  <c r="Q189" i="35"/>
  <c r="M186" i="30"/>
  <c r="L187" i="30"/>
  <c r="C185" i="35"/>
  <c r="F185" i="35" s="1"/>
  <c r="B186" i="35"/>
  <c r="C188" i="29"/>
  <c r="B189" i="29"/>
  <c r="J189" i="29"/>
  <c r="K188" i="29"/>
  <c r="C186" i="30"/>
  <c r="B187" i="30"/>
  <c r="H54" i="29"/>
  <c r="R189" i="35" l="1"/>
  <c r="Q190" i="35"/>
  <c r="B188" i="30"/>
  <c r="C187" i="30"/>
  <c r="C189" i="29"/>
  <c r="B190" i="29"/>
  <c r="M187" i="30"/>
  <c r="L188" i="30"/>
  <c r="C186" i="35"/>
  <c r="F186" i="35" s="1"/>
  <c r="B187" i="35"/>
  <c r="K189" i="29"/>
  <c r="J190" i="29"/>
  <c r="D55" i="29"/>
  <c r="Q191" i="35" l="1"/>
  <c r="R190" i="35"/>
  <c r="C187" i="35"/>
  <c r="F187" i="35" s="1"/>
  <c r="B188" i="35"/>
  <c r="K190" i="29"/>
  <c r="J191" i="29"/>
  <c r="M188" i="30"/>
  <c r="L189" i="30"/>
  <c r="C190" i="29"/>
  <c r="B191" i="29"/>
  <c r="C188" i="30"/>
  <c r="B189" i="30"/>
  <c r="E55" i="29"/>
  <c r="Q192" i="35" l="1"/>
  <c r="R191" i="35"/>
  <c r="K191" i="29"/>
  <c r="J192" i="29"/>
  <c r="C191" i="29"/>
  <c r="B192" i="29"/>
  <c r="C189" i="30"/>
  <c r="B190" i="30"/>
  <c r="L190" i="30"/>
  <c r="M189" i="30"/>
  <c r="C188" i="35"/>
  <c r="F188" i="35" s="1"/>
  <c r="B189" i="35"/>
  <c r="E52" i="35"/>
  <c r="I52" i="35" s="1"/>
  <c r="E52" i="30"/>
  <c r="I52" i="30" s="1"/>
  <c r="G55" i="29"/>
  <c r="Q193" i="35" l="1"/>
  <c r="R192" i="35"/>
  <c r="C192" i="29"/>
  <c r="B193" i="29"/>
  <c r="M190" i="30"/>
  <c r="L191" i="30"/>
  <c r="C189" i="35"/>
  <c r="F189" i="35" s="1"/>
  <c r="B190" i="35"/>
  <c r="C190" i="30"/>
  <c r="B191" i="30"/>
  <c r="K192" i="29"/>
  <c r="J193" i="29"/>
  <c r="H55" i="29"/>
  <c r="R193" i="35" l="1"/>
  <c r="Q194" i="35"/>
  <c r="B192" i="30"/>
  <c r="C191" i="30"/>
  <c r="M191" i="30"/>
  <c r="L192" i="30"/>
  <c r="K193" i="29"/>
  <c r="J194" i="29"/>
  <c r="C190" i="35"/>
  <c r="F190" i="35" s="1"/>
  <c r="B191" i="35"/>
  <c r="C193" i="29"/>
  <c r="B194" i="29"/>
  <c r="D56" i="29"/>
  <c r="R194" i="35" l="1"/>
  <c r="Q195" i="35"/>
  <c r="M192" i="30"/>
  <c r="L193" i="30"/>
  <c r="K194" i="29"/>
  <c r="J195" i="29"/>
  <c r="B192" i="35"/>
  <c r="C191" i="35"/>
  <c r="F191" i="35" s="1"/>
  <c r="C194" i="29"/>
  <c r="B195" i="29"/>
  <c r="C192" i="30"/>
  <c r="B193" i="30"/>
  <c r="E56" i="29"/>
  <c r="Q196" i="35" l="1"/>
  <c r="R195" i="35"/>
  <c r="C195" i="29"/>
  <c r="B196" i="29"/>
  <c r="K195" i="29"/>
  <c r="J196" i="29"/>
  <c r="M193" i="30"/>
  <c r="L194" i="30"/>
  <c r="C193" i="30"/>
  <c r="B194" i="30"/>
  <c r="C192" i="35"/>
  <c r="F192" i="35" s="1"/>
  <c r="B193" i="35"/>
  <c r="E53" i="35"/>
  <c r="I53" i="35" s="1"/>
  <c r="E53" i="30"/>
  <c r="I53" i="30" s="1"/>
  <c r="G56" i="29"/>
  <c r="Q197" i="35" l="1"/>
  <c r="R196" i="35"/>
  <c r="C194" i="30"/>
  <c r="B195" i="30"/>
  <c r="K196" i="29"/>
  <c r="J197" i="29"/>
  <c r="C193" i="35"/>
  <c r="F193" i="35" s="1"/>
  <c r="B194" i="35"/>
  <c r="M194" i="30"/>
  <c r="L195" i="30"/>
  <c r="C196" i="29"/>
  <c r="B197" i="29"/>
  <c r="H56" i="29"/>
  <c r="R197" i="35" l="1"/>
  <c r="Q198" i="35"/>
  <c r="M195" i="30"/>
  <c r="L196" i="30"/>
  <c r="K197" i="29"/>
  <c r="J198" i="29"/>
  <c r="C197" i="29"/>
  <c r="B198" i="29"/>
  <c r="C194" i="35"/>
  <c r="F194" i="35" s="1"/>
  <c r="B195" i="35"/>
  <c r="B196" i="30"/>
  <c r="C195" i="30"/>
  <c r="D57" i="29"/>
  <c r="Q199" i="35" l="1"/>
  <c r="R198" i="35"/>
  <c r="C196" i="30"/>
  <c r="B197" i="30"/>
  <c r="C195" i="35"/>
  <c r="F195" i="35" s="1"/>
  <c r="B196" i="35"/>
  <c r="K198" i="29"/>
  <c r="J199" i="29"/>
  <c r="C198" i="29"/>
  <c r="B199" i="29"/>
  <c r="M196" i="30"/>
  <c r="L197" i="30"/>
  <c r="E57" i="29"/>
  <c r="Q200" i="35" l="1"/>
  <c r="R199" i="35"/>
  <c r="C199" i="29"/>
  <c r="B200" i="29"/>
  <c r="C196" i="35"/>
  <c r="F196" i="35" s="1"/>
  <c r="B197" i="35"/>
  <c r="L198" i="30"/>
  <c r="M197" i="30"/>
  <c r="K199" i="29"/>
  <c r="J200" i="29"/>
  <c r="C197" i="30"/>
  <c r="B198" i="30"/>
  <c r="E54" i="35"/>
  <c r="I54" i="35" s="1"/>
  <c r="E54" i="30"/>
  <c r="I54" i="30" s="1"/>
  <c r="G57" i="29"/>
  <c r="Q201" i="35" l="1"/>
  <c r="R200" i="35"/>
  <c r="M198" i="30"/>
  <c r="L199" i="30"/>
  <c r="J201" i="29"/>
  <c r="K200" i="29"/>
  <c r="C197" i="35"/>
  <c r="F197" i="35" s="1"/>
  <c r="B198" i="35"/>
  <c r="C198" i="30"/>
  <c r="B199" i="30"/>
  <c r="C200" i="29"/>
  <c r="B201" i="29"/>
  <c r="H57" i="29"/>
  <c r="R201" i="35" l="1"/>
  <c r="Q202" i="35"/>
  <c r="B200" i="30"/>
  <c r="C199" i="30"/>
  <c r="K201" i="29"/>
  <c r="J202" i="29"/>
  <c r="C201" i="29"/>
  <c r="B202" i="29"/>
  <c r="C198" i="35"/>
  <c r="F198" i="35" s="1"/>
  <c r="B199" i="35"/>
  <c r="M199" i="30"/>
  <c r="L200" i="30"/>
  <c r="D58" i="29"/>
  <c r="R202" i="35" l="1"/>
  <c r="Q203" i="35"/>
  <c r="C200" i="30"/>
  <c r="B201" i="30"/>
  <c r="B200" i="35"/>
  <c r="C199" i="35"/>
  <c r="F199" i="35" s="1"/>
  <c r="K202" i="29"/>
  <c r="J203" i="29"/>
  <c r="M200" i="30"/>
  <c r="L201" i="30"/>
  <c r="C202" i="29"/>
  <c r="B203" i="29"/>
  <c r="E58" i="29"/>
  <c r="Q204" i="35" l="1"/>
  <c r="R203" i="35"/>
  <c r="M201" i="30"/>
  <c r="L202" i="30"/>
  <c r="C200" i="35"/>
  <c r="F200" i="35" s="1"/>
  <c r="B201" i="35"/>
  <c r="C203" i="29"/>
  <c r="B204" i="29"/>
  <c r="K203" i="29"/>
  <c r="J204" i="29"/>
  <c r="C201" i="30"/>
  <c r="B202" i="30"/>
  <c r="E55" i="35"/>
  <c r="I55" i="35" s="1"/>
  <c r="E55" i="30"/>
  <c r="I55" i="30" s="1"/>
  <c r="G58" i="29"/>
  <c r="R204" i="35" l="1"/>
  <c r="Q205" i="35"/>
  <c r="J205" i="29"/>
  <c r="K204" i="29"/>
  <c r="C201" i="35"/>
  <c r="F201" i="35" s="1"/>
  <c r="B202" i="35"/>
  <c r="C202" i="30"/>
  <c r="B203" i="30"/>
  <c r="C204" i="29"/>
  <c r="B205" i="29"/>
  <c r="M202" i="30"/>
  <c r="L203" i="30"/>
  <c r="H58" i="29"/>
  <c r="R205" i="35" l="1"/>
  <c r="Q206" i="35"/>
  <c r="C205" i="29"/>
  <c r="B206" i="29"/>
  <c r="C202" i="35"/>
  <c r="F202" i="35" s="1"/>
  <c r="B203" i="35"/>
  <c r="M203" i="30"/>
  <c r="L204" i="30"/>
  <c r="B204" i="30"/>
  <c r="C203" i="30"/>
  <c r="K205" i="29"/>
  <c r="J206" i="29"/>
  <c r="D59" i="29"/>
  <c r="Q207" i="35" l="1"/>
  <c r="R206" i="35"/>
  <c r="C203" i="35"/>
  <c r="F203" i="35" s="1"/>
  <c r="B204" i="35"/>
  <c r="C204" i="30"/>
  <c r="B205" i="30"/>
  <c r="K206" i="29"/>
  <c r="J207" i="29"/>
  <c r="M204" i="30"/>
  <c r="L205" i="30"/>
  <c r="C206" i="29"/>
  <c r="B207" i="29"/>
  <c r="E59" i="29"/>
  <c r="Q208" i="35" l="1"/>
  <c r="R207" i="35"/>
  <c r="L206" i="30"/>
  <c r="M205" i="30"/>
  <c r="C205" i="30"/>
  <c r="B206" i="30"/>
  <c r="C207" i="29"/>
  <c r="B208" i="29"/>
  <c r="K207" i="29"/>
  <c r="J208" i="29"/>
  <c r="C204" i="35"/>
  <c r="F204" i="35" s="1"/>
  <c r="B205" i="35"/>
  <c r="E56" i="35"/>
  <c r="I56" i="35" s="1"/>
  <c r="E56" i="30"/>
  <c r="I56" i="30" s="1"/>
  <c r="G59" i="29"/>
  <c r="Q209" i="35" l="1"/>
  <c r="R208" i="35"/>
  <c r="M206" i="30"/>
  <c r="L207" i="30"/>
  <c r="K208" i="29"/>
  <c r="J209" i="29"/>
  <c r="C206" i="30"/>
  <c r="B207" i="30"/>
  <c r="C205" i="35"/>
  <c r="F205" i="35" s="1"/>
  <c r="B206" i="35"/>
  <c r="C208" i="29"/>
  <c r="B209" i="29"/>
  <c r="H59" i="29"/>
  <c r="R209" i="35" l="1"/>
  <c r="Q210" i="35"/>
  <c r="C206" i="35"/>
  <c r="F206" i="35" s="1"/>
  <c r="B207" i="35"/>
  <c r="K209" i="29"/>
  <c r="J210" i="29"/>
  <c r="C209" i="29"/>
  <c r="B210" i="29"/>
  <c r="B208" i="30"/>
  <c r="C207" i="30"/>
  <c r="M207" i="30"/>
  <c r="L208" i="30"/>
  <c r="D60" i="29"/>
  <c r="Q211" i="35" l="1"/>
  <c r="R210" i="35"/>
  <c r="K210" i="29"/>
  <c r="J211" i="29"/>
  <c r="C208" i="30"/>
  <c r="B209" i="30"/>
  <c r="M208" i="30"/>
  <c r="L209" i="30"/>
  <c r="C210" i="29"/>
  <c r="B211" i="29"/>
  <c r="B208" i="35"/>
  <c r="C207" i="35"/>
  <c r="F207" i="35" s="1"/>
  <c r="E60" i="29"/>
  <c r="Q212" i="35" l="1"/>
  <c r="R211" i="35"/>
  <c r="M209" i="30"/>
  <c r="L210" i="30"/>
  <c r="C208" i="35"/>
  <c r="F208" i="35" s="1"/>
  <c r="B209" i="35"/>
  <c r="C211" i="29"/>
  <c r="B212" i="29"/>
  <c r="C209" i="30"/>
  <c r="B210" i="30"/>
  <c r="K211" i="29"/>
  <c r="J212" i="29"/>
  <c r="E57" i="35"/>
  <c r="I57" i="35" s="1"/>
  <c r="E57" i="30"/>
  <c r="I57" i="30" s="1"/>
  <c r="G60" i="29"/>
  <c r="Q213" i="35" l="1"/>
  <c r="R212" i="35"/>
  <c r="C210" i="30"/>
  <c r="B211" i="30"/>
  <c r="C209" i="35"/>
  <c r="F209" i="35" s="1"/>
  <c r="B210" i="35"/>
  <c r="K212" i="29"/>
  <c r="J213" i="29"/>
  <c r="C212" i="29"/>
  <c r="B213" i="29"/>
  <c r="M210" i="30"/>
  <c r="L211" i="30"/>
  <c r="H60" i="29"/>
  <c r="R213" i="35" l="1"/>
  <c r="Q214" i="35"/>
  <c r="C213" i="29"/>
  <c r="B214" i="29"/>
  <c r="C210" i="35"/>
  <c r="F210" i="35" s="1"/>
  <c r="B211" i="35"/>
  <c r="M211" i="30"/>
  <c r="L212" i="30"/>
  <c r="K213" i="29"/>
  <c r="J214" i="29"/>
  <c r="B212" i="30"/>
  <c r="C211" i="30"/>
  <c r="D61" i="29"/>
  <c r="R214" i="35" l="1"/>
  <c r="Q215" i="35"/>
  <c r="C212" i="30"/>
  <c r="B213" i="30"/>
  <c r="K214" i="29"/>
  <c r="J215" i="29"/>
  <c r="C211" i="35"/>
  <c r="F211" i="35" s="1"/>
  <c r="B212" i="35"/>
  <c r="M212" i="30"/>
  <c r="L213" i="30"/>
  <c r="C214" i="29"/>
  <c r="B215" i="29"/>
  <c r="E61" i="29"/>
  <c r="Q216" i="35" l="1"/>
  <c r="R215" i="35"/>
  <c r="L214" i="30"/>
  <c r="M213" i="30"/>
  <c r="K215" i="29"/>
  <c r="J216" i="29"/>
  <c r="C215" i="29"/>
  <c r="B216" i="29"/>
  <c r="B213" i="35"/>
  <c r="C212" i="35"/>
  <c r="F212" i="35" s="1"/>
  <c r="C213" i="30"/>
  <c r="B214" i="30"/>
  <c r="E58" i="35"/>
  <c r="I58" i="35" s="1"/>
  <c r="E58" i="30"/>
  <c r="I58" i="30" s="1"/>
  <c r="G61" i="29"/>
  <c r="Q217" i="35" l="1"/>
  <c r="R216" i="35"/>
  <c r="J217" i="29"/>
  <c r="K216" i="29"/>
  <c r="C213" i="35"/>
  <c r="F213" i="35" s="1"/>
  <c r="B214" i="35"/>
  <c r="C214" i="30"/>
  <c r="B215" i="30"/>
  <c r="C216" i="29"/>
  <c r="B217" i="29"/>
  <c r="M214" i="30"/>
  <c r="L215" i="30"/>
  <c r="H61" i="29"/>
  <c r="R217" i="35" l="1"/>
  <c r="Q218" i="35"/>
  <c r="K217" i="29"/>
  <c r="J218" i="29"/>
  <c r="C217" i="29"/>
  <c r="B218" i="29"/>
  <c r="C214" i="35"/>
  <c r="F214" i="35" s="1"/>
  <c r="B215" i="35"/>
  <c r="M215" i="30"/>
  <c r="L216" i="30"/>
  <c r="C215" i="30"/>
  <c r="B216" i="30"/>
  <c r="D62" i="29"/>
  <c r="R218" i="35" l="1"/>
  <c r="Q219" i="35"/>
  <c r="M216" i="30"/>
  <c r="L217" i="30"/>
  <c r="B219" i="29"/>
  <c r="C218" i="29"/>
  <c r="C216" i="30"/>
  <c r="B217" i="30"/>
  <c r="C215" i="35"/>
  <c r="F215" i="35" s="1"/>
  <c r="B216" i="35"/>
  <c r="K218" i="29"/>
  <c r="J219" i="29"/>
  <c r="E62" i="29"/>
  <c r="Q220" i="35" l="1"/>
  <c r="R219" i="35"/>
  <c r="B217" i="35"/>
  <c r="C216" i="35"/>
  <c r="F216" i="35" s="1"/>
  <c r="C219" i="29"/>
  <c r="B220" i="29"/>
  <c r="K219" i="29"/>
  <c r="J220" i="29"/>
  <c r="C217" i="30"/>
  <c r="B218" i="30"/>
  <c r="M217" i="30"/>
  <c r="L218" i="30"/>
  <c r="E59" i="35"/>
  <c r="I59" i="35" s="1"/>
  <c r="E59" i="30"/>
  <c r="I59" i="30" s="1"/>
  <c r="G62" i="29"/>
  <c r="R220" i="35" l="1"/>
  <c r="Q221" i="35"/>
  <c r="C217" i="35"/>
  <c r="F217" i="35" s="1"/>
  <c r="B218" i="35"/>
  <c r="C218" i="30"/>
  <c r="B219" i="30"/>
  <c r="C220" i="29"/>
  <c r="B221" i="29"/>
  <c r="M218" i="30"/>
  <c r="L219" i="30"/>
  <c r="K220" i="29"/>
  <c r="J221" i="29"/>
  <c r="H62" i="29"/>
  <c r="R221" i="35" l="1"/>
  <c r="Q222" i="35"/>
  <c r="M219" i="30"/>
  <c r="L220" i="30"/>
  <c r="C219" i="30"/>
  <c r="B220" i="30"/>
  <c r="K221" i="29"/>
  <c r="J222" i="29"/>
  <c r="C221" i="29"/>
  <c r="B222" i="29"/>
  <c r="C218" i="35"/>
  <c r="F218" i="35" s="1"/>
  <c r="B219" i="35"/>
  <c r="D63" i="29"/>
  <c r="Q223" i="35" l="1"/>
  <c r="R222" i="35"/>
  <c r="C222" i="29"/>
  <c r="B223" i="29"/>
  <c r="C220" i="30"/>
  <c r="B221" i="30"/>
  <c r="C219" i="35"/>
  <c r="F219" i="35" s="1"/>
  <c r="B220" i="35"/>
  <c r="K222" i="29"/>
  <c r="J223" i="29"/>
  <c r="M220" i="30"/>
  <c r="L221" i="30"/>
  <c r="E63" i="29"/>
  <c r="Q224" i="35" l="1"/>
  <c r="R223" i="35"/>
  <c r="J224" i="29"/>
  <c r="K223" i="29"/>
  <c r="C221" i="30"/>
  <c r="B222" i="30"/>
  <c r="L222" i="30"/>
  <c r="M221" i="30"/>
  <c r="C220" i="35"/>
  <c r="F220" i="35" s="1"/>
  <c r="B221" i="35"/>
  <c r="C223" i="29"/>
  <c r="B224" i="29"/>
  <c r="E60" i="35"/>
  <c r="I60" i="35" s="1"/>
  <c r="E60" i="30"/>
  <c r="I60" i="30" s="1"/>
  <c r="G63" i="29"/>
  <c r="Q225" i="35" l="1"/>
  <c r="R224" i="35"/>
  <c r="M222" i="30"/>
  <c r="L223" i="30"/>
  <c r="J225" i="29"/>
  <c r="K224" i="29"/>
  <c r="C221" i="35"/>
  <c r="F221" i="35" s="1"/>
  <c r="B222" i="35"/>
  <c r="C222" i="30"/>
  <c r="B223" i="30"/>
  <c r="C224" i="29"/>
  <c r="B225" i="29"/>
  <c r="H63" i="29"/>
  <c r="R225" i="35" l="1"/>
  <c r="Q226" i="35"/>
  <c r="C223" i="30"/>
  <c r="B224" i="30"/>
  <c r="K225" i="29"/>
  <c r="J226" i="29"/>
  <c r="C225" i="29"/>
  <c r="B226" i="29"/>
  <c r="C222" i="35"/>
  <c r="F222" i="35" s="1"/>
  <c r="B223" i="35"/>
  <c r="M223" i="30"/>
  <c r="L224" i="30"/>
  <c r="D64" i="29"/>
  <c r="Q227" i="35" l="1"/>
  <c r="R226" i="35"/>
  <c r="K226" i="29"/>
  <c r="J227" i="29"/>
  <c r="C223" i="35"/>
  <c r="F223" i="35" s="1"/>
  <c r="B224" i="35"/>
  <c r="M224" i="30"/>
  <c r="L225" i="30"/>
  <c r="B227" i="29"/>
  <c r="C226" i="29"/>
  <c r="C224" i="30"/>
  <c r="B225" i="30"/>
  <c r="E64" i="29"/>
  <c r="Q228" i="35" l="1"/>
  <c r="R227" i="35"/>
  <c r="C224" i="35"/>
  <c r="F224" i="35" s="1"/>
  <c r="B225" i="35"/>
  <c r="C227" i="29"/>
  <c r="B228" i="29"/>
  <c r="C225" i="30"/>
  <c r="B226" i="30"/>
  <c r="M225" i="30"/>
  <c r="L226" i="30"/>
  <c r="J228" i="29"/>
  <c r="K227" i="29"/>
  <c r="E61" i="35"/>
  <c r="I61" i="35" s="1"/>
  <c r="E61" i="30"/>
  <c r="I61" i="30" s="1"/>
  <c r="G64" i="29"/>
  <c r="R228" i="35" l="1"/>
  <c r="Q229" i="35"/>
  <c r="J229" i="29"/>
  <c r="K228" i="29"/>
  <c r="M226" i="30"/>
  <c r="L227" i="30"/>
  <c r="C228" i="29"/>
  <c r="B229" i="29"/>
  <c r="C226" i="30"/>
  <c r="B227" i="30"/>
  <c r="C225" i="35"/>
  <c r="F225" i="35" s="1"/>
  <c r="B226" i="35"/>
  <c r="H64" i="29"/>
  <c r="R229" i="35" l="1"/>
  <c r="Q230" i="35"/>
  <c r="C227" i="30"/>
  <c r="B228" i="30"/>
  <c r="M227" i="30"/>
  <c r="L228" i="30"/>
  <c r="C226" i="35"/>
  <c r="F226" i="35" s="1"/>
  <c r="B227" i="35"/>
  <c r="C229" i="29"/>
  <c r="B230" i="29"/>
  <c r="K229" i="29"/>
  <c r="J230" i="29"/>
  <c r="D65" i="29"/>
  <c r="Q231" i="35" l="1"/>
  <c r="R230" i="35"/>
  <c r="M228" i="30"/>
  <c r="L229" i="30"/>
  <c r="K230" i="29"/>
  <c r="J231" i="29"/>
  <c r="C227" i="35"/>
  <c r="F227" i="35" s="1"/>
  <c r="B228" i="35"/>
  <c r="C228" i="30"/>
  <c r="B229" i="30"/>
  <c r="C230" i="29"/>
  <c r="B231" i="29"/>
  <c r="E65" i="29"/>
  <c r="Q232" i="35" l="1"/>
  <c r="R231" i="35"/>
  <c r="C229" i="30"/>
  <c r="B230" i="30"/>
  <c r="K231" i="29"/>
  <c r="J232" i="29"/>
  <c r="C231" i="29"/>
  <c r="B232" i="29"/>
  <c r="B229" i="35"/>
  <c r="C228" i="35"/>
  <c r="F228" i="35" s="1"/>
  <c r="L230" i="30"/>
  <c r="M229" i="30"/>
  <c r="E62" i="35"/>
  <c r="I62" i="35" s="1"/>
  <c r="E62" i="30"/>
  <c r="I62" i="30" s="1"/>
  <c r="G65" i="29"/>
  <c r="Q233" i="35" l="1"/>
  <c r="R232" i="35"/>
  <c r="K232" i="29"/>
  <c r="J233" i="29"/>
  <c r="C229" i="35"/>
  <c r="F229" i="35" s="1"/>
  <c r="B230" i="35"/>
  <c r="C232" i="29"/>
  <c r="B233" i="29"/>
  <c r="C230" i="30"/>
  <c r="B231" i="30"/>
  <c r="M230" i="30"/>
  <c r="L231" i="30"/>
  <c r="H65" i="29"/>
  <c r="R233" i="35" l="1"/>
  <c r="Q234" i="35"/>
  <c r="C231" i="30"/>
  <c r="B232" i="30"/>
  <c r="C230" i="35"/>
  <c r="F230" i="35" s="1"/>
  <c r="B231" i="35"/>
  <c r="M231" i="30"/>
  <c r="L232" i="30"/>
  <c r="C233" i="29"/>
  <c r="B234" i="29"/>
  <c r="K233" i="29"/>
  <c r="J234" i="29"/>
  <c r="D66" i="29"/>
  <c r="R234" i="35" l="1"/>
  <c r="Q235" i="35"/>
  <c r="K234" i="29"/>
  <c r="J235" i="29"/>
  <c r="M232" i="30"/>
  <c r="L233" i="30"/>
  <c r="C232" i="30"/>
  <c r="B233" i="30"/>
  <c r="B235" i="29"/>
  <c r="C234" i="29"/>
  <c r="C231" i="35"/>
  <c r="F231" i="35" s="1"/>
  <c r="B232" i="35"/>
  <c r="E66" i="29"/>
  <c r="Q236" i="35" l="1"/>
  <c r="R235" i="35"/>
  <c r="M233" i="30"/>
  <c r="L234" i="30"/>
  <c r="C235" i="29"/>
  <c r="B236" i="29"/>
  <c r="B233" i="35"/>
  <c r="C232" i="35"/>
  <c r="F232" i="35" s="1"/>
  <c r="C233" i="30"/>
  <c r="B234" i="30"/>
  <c r="J236" i="29"/>
  <c r="K235" i="29"/>
  <c r="E63" i="35"/>
  <c r="I63" i="35" s="1"/>
  <c r="E63" i="30"/>
  <c r="I63" i="30" s="1"/>
  <c r="G66" i="29"/>
  <c r="R236" i="35" l="1"/>
  <c r="Q237" i="35"/>
  <c r="C234" i="30"/>
  <c r="B235" i="30"/>
  <c r="C236" i="29"/>
  <c r="B237" i="29"/>
  <c r="M234" i="30"/>
  <c r="L235" i="30"/>
  <c r="K236" i="29"/>
  <c r="J237" i="29"/>
  <c r="C233" i="35"/>
  <c r="F233" i="35" s="1"/>
  <c r="B234" i="35"/>
  <c r="H66" i="29"/>
  <c r="R237" i="35" l="1"/>
  <c r="Q238" i="35"/>
  <c r="K237" i="29"/>
  <c r="J238" i="29"/>
  <c r="C237" i="29"/>
  <c r="B238" i="29"/>
  <c r="C234" i="35"/>
  <c r="F234" i="35" s="1"/>
  <c r="B235" i="35"/>
  <c r="M235" i="30"/>
  <c r="L236" i="30"/>
  <c r="C235" i="30"/>
  <c r="B236" i="30"/>
  <c r="D67" i="29"/>
  <c r="Q239" i="35" l="1"/>
  <c r="R238" i="35"/>
  <c r="M236" i="30"/>
  <c r="L237" i="30"/>
  <c r="C238" i="29"/>
  <c r="B239" i="29"/>
  <c r="C236" i="30"/>
  <c r="B237" i="30"/>
  <c r="C235" i="35"/>
  <c r="F235" i="35" s="1"/>
  <c r="B236" i="35"/>
  <c r="K238" i="29"/>
  <c r="J239" i="29"/>
  <c r="E67" i="29"/>
  <c r="Q240" i="35" l="1"/>
  <c r="R239" i="35"/>
  <c r="C236" i="35"/>
  <c r="F236" i="35" s="1"/>
  <c r="B237" i="35"/>
  <c r="J240" i="29"/>
  <c r="K239" i="29"/>
  <c r="C237" i="30"/>
  <c r="B238" i="30"/>
  <c r="L238" i="30"/>
  <c r="M237" i="30"/>
  <c r="C239" i="29"/>
  <c r="B240" i="29"/>
  <c r="E64" i="35"/>
  <c r="I64" i="35" s="1"/>
  <c r="E64" i="30"/>
  <c r="I64" i="30" s="1"/>
  <c r="G67" i="29"/>
  <c r="Q241" i="35" l="1"/>
  <c r="R240" i="35"/>
  <c r="M238" i="30"/>
  <c r="L239" i="30"/>
  <c r="J241" i="29"/>
  <c r="K240" i="29"/>
  <c r="C240" i="29"/>
  <c r="B241" i="29"/>
  <c r="C238" i="30"/>
  <c r="B239" i="30"/>
  <c r="C237" i="35"/>
  <c r="F237" i="35" s="1"/>
  <c r="B238" i="35"/>
  <c r="H67" i="29"/>
  <c r="R241" i="35" l="1"/>
  <c r="Q242" i="35"/>
  <c r="C239" i="30"/>
  <c r="B240" i="30"/>
  <c r="K241" i="29"/>
  <c r="J242" i="29"/>
  <c r="C238" i="35"/>
  <c r="F238" i="35" s="1"/>
  <c r="B239" i="35"/>
  <c r="C241" i="29"/>
  <c r="B242" i="29"/>
  <c r="M239" i="30"/>
  <c r="L240" i="30"/>
  <c r="D68" i="29"/>
  <c r="Q243" i="35" l="1"/>
  <c r="R242" i="35"/>
  <c r="B243" i="29"/>
  <c r="C242" i="29"/>
  <c r="K242" i="29"/>
  <c r="J243" i="29"/>
  <c r="M240" i="30"/>
  <c r="L241" i="30"/>
  <c r="C239" i="35"/>
  <c r="F239" i="35" s="1"/>
  <c r="B240" i="35"/>
  <c r="C240" i="30"/>
  <c r="B241" i="30"/>
  <c r="E68" i="29"/>
  <c r="Q244" i="35" l="1"/>
  <c r="R243" i="35"/>
  <c r="C240" i="35"/>
  <c r="F240" i="35" s="1"/>
  <c r="B241" i="35"/>
  <c r="C241" i="30"/>
  <c r="B242" i="30"/>
  <c r="J244" i="29"/>
  <c r="K243" i="29"/>
  <c r="M241" i="30"/>
  <c r="L242" i="30"/>
  <c r="C243" i="29"/>
  <c r="B244" i="29"/>
  <c r="E65" i="35"/>
  <c r="I65" i="35" s="1"/>
  <c r="E65" i="30"/>
  <c r="I65" i="30" s="1"/>
  <c r="G68" i="29"/>
  <c r="Q245" i="35" l="1"/>
  <c r="R244" i="35"/>
  <c r="M242" i="30"/>
  <c r="L243" i="30"/>
  <c r="C242" i="30"/>
  <c r="B243" i="30"/>
  <c r="B245" i="29"/>
  <c r="C244" i="29"/>
  <c r="C241" i="35"/>
  <c r="F241" i="35" s="1"/>
  <c r="B242" i="35"/>
  <c r="J245" i="29"/>
  <c r="K244" i="29"/>
  <c r="H68" i="29"/>
  <c r="R245" i="35" l="1"/>
  <c r="Q246" i="35"/>
  <c r="C242" i="35"/>
  <c r="F242" i="35" s="1"/>
  <c r="B243" i="35"/>
  <c r="C243" i="30"/>
  <c r="B244" i="30"/>
  <c r="M243" i="30"/>
  <c r="L244" i="30"/>
  <c r="K245" i="29"/>
  <c r="J246" i="29"/>
  <c r="C245" i="29"/>
  <c r="B246" i="29"/>
  <c r="D69" i="29"/>
  <c r="Q247" i="35" l="1"/>
  <c r="R246" i="35"/>
  <c r="C244" i="30"/>
  <c r="B245" i="30"/>
  <c r="K246" i="29"/>
  <c r="J247" i="29"/>
  <c r="C246" i="29"/>
  <c r="B247" i="29"/>
  <c r="M244" i="30"/>
  <c r="L245" i="30"/>
  <c r="C243" i="35"/>
  <c r="F243" i="35" s="1"/>
  <c r="B244" i="35"/>
  <c r="E69" i="29"/>
  <c r="R247" i="35" l="1"/>
  <c r="W4" i="35" s="1"/>
  <c r="K247" i="29"/>
  <c r="J248" i="29"/>
  <c r="L246" i="30"/>
  <c r="M245" i="30"/>
  <c r="B245" i="35"/>
  <c r="C244" i="35"/>
  <c r="F244" i="35" s="1"/>
  <c r="C247" i="29"/>
  <c r="B248" i="29"/>
  <c r="C245" i="30"/>
  <c r="B246" i="30"/>
  <c r="E66" i="35"/>
  <c r="I66" i="35" s="1"/>
  <c r="E66" i="30"/>
  <c r="I66" i="30" s="1"/>
  <c r="G69" i="29"/>
  <c r="C248" i="29" l="1"/>
  <c r="B249" i="29"/>
  <c r="M246" i="30"/>
  <c r="L247" i="30"/>
  <c r="K248" i="29"/>
  <c r="J249" i="29"/>
  <c r="C246" i="30"/>
  <c r="B247" i="30"/>
  <c r="C245" i="35"/>
  <c r="F245" i="35" s="1"/>
  <c r="B246" i="35"/>
  <c r="H69" i="29"/>
  <c r="H247" i="30" l="1"/>
  <c r="C247" i="30"/>
  <c r="M247" i="30"/>
  <c r="R247" i="30"/>
  <c r="C246" i="35"/>
  <c r="F246" i="35" s="1"/>
  <c r="B247" i="35"/>
  <c r="K249" i="29"/>
  <c r="J250" i="29"/>
  <c r="K250" i="29" s="1"/>
  <c r="C249" i="29"/>
  <c r="B250" i="29"/>
  <c r="C250" i="29" s="1"/>
  <c r="D70" i="29"/>
  <c r="C247" i="35" l="1"/>
  <c r="F247" i="35" s="1"/>
  <c r="E70" i="29"/>
  <c r="E67" i="35" l="1"/>
  <c r="I67" i="35" s="1"/>
  <c r="E67" i="30"/>
  <c r="I67" i="30" s="1"/>
  <c r="G70" i="29"/>
  <c r="H70" i="29" l="1"/>
  <c r="D71" i="29" l="1"/>
  <c r="E71" i="29" l="1"/>
  <c r="E68" i="35" l="1"/>
  <c r="I68" i="35" s="1"/>
  <c r="E68" i="30"/>
  <c r="I68" i="30" s="1"/>
  <c r="G71" i="29"/>
  <c r="H71" i="29" l="1"/>
  <c r="D72" i="29" l="1"/>
  <c r="E72" i="29" l="1"/>
  <c r="E69" i="35" l="1"/>
  <c r="I69" i="35" s="1"/>
  <c r="E69" i="30"/>
  <c r="I69" i="30" s="1"/>
  <c r="G72" i="29"/>
  <c r="H72" i="29" l="1"/>
  <c r="D73" i="29" l="1"/>
  <c r="E73" i="29" l="1"/>
  <c r="E70" i="35" l="1"/>
  <c r="I70" i="35" s="1"/>
  <c r="E70" i="30"/>
  <c r="I70" i="30" s="1"/>
  <c r="G73" i="29"/>
  <c r="H73" i="29" l="1"/>
  <c r="D74" i="29" l="1"/>
  <c r="E74" i="29" l="1"/>
  <c r="E71" i="35" l="1"/>
  <c r="I71" i="35" s="1"/>
  <c r="E71" i="30"/>
  <c r="I71" i="30" s="1"/>
  <c r="G74" i="29"/>
  <c r="H74" i="29" l="1"/>
  <c r="D75" i="29" l="1"/>
  <c r="E75" i="29" l="1"/>
  <c r="E72" i="35" l="1"/>
  <c r="I72" i="35" s="1"/>
  <c r="E72" i="30"/>
  <c r="I72" i="30" s="1"/>
  <c r="G75" i="29"/>
  <c r="H75" i="29" l="1"/>
  <c r="D76" i="29" l="1"/>
  <c r="E76" i="29" l="1"/>
  <c r="E73" i="35" l="1"/>
  <c r="I73" i="35" s="1"/>
  <c r="E73" i="30"/>
  <c r="I73" i="30" s="1"/>
  <c r="G76" i="29"/>
  <c r="H76" i="29" l="1"/>
  <c r="D77" i="29" l="1"/>
  <c r="E77" i="29" l="1"/>
  <c r="E74" i="35" l="1"/>
  <c r="I74" i="35" s="1"/>
  <c r="E74" i="30"/>
  <c r="I74" i="30" s="1"/>
  <c r="G77" i="29"/>
  <c r="H77" i="29" l="1"/>
  <c r="D78" i="29" l="1"/>
  <c r="E78" i="29" l="1"/>
  <c r="E75" i="35" l="1"/>
  <c r="I75" i="35" s="1"/>
  <c r="E75" i="30"/>
  <c r="I75" i="30" s="1"/>
  <c r="G78" i="29"/>
  <c r="H78" i="29" l="1"/>
  <c r="D79" i="29" l="1"/>
  <c r="E79" i="29" l="1"/>
  <c r="E76" i="35" l="1"/>
  <c r="I76" i="35" s="1"/>
  <c r="E76" i="30"/>
  <c r="I76" i="30" s="1"/>
  <c r="G79" i="29"/>
  <c r="H79" i="29" l="1"/>
  <c r="D80" i="29" l="1"/>
  <c r="E80" i="29" l="1"/>
  <c r="E77" i="35" l="1"/>
  <c r="I77" i="35" s="1"/>
  <c r="E77" i="30"/>
  <c r="I77" i="30" s="1"/>
  <c r="G80" i="29"/>
  <c r="H80" i="29" l="1"/>
  <c r="D81" i="29" l="1"/>
  <c r="E81" i="29" l="1"/>
  <c r="E78" i="35" l="1"/>
  <c r="I78" i="35" s="1"/>
  <c r="E78" i="30"/>
  <c r="I78" i="30" s="1"/>
  <c r="G81" i="29"/>
  <c r="H81" i="29" l="1"/>
  <c r="D82" i="29" l="1"/>
  <c r="E82" i="29" l="1"/>
  <c r="E79" i="35" l="1"/>
  <c r="I79" i="35" s="1"/>
  <c r="E79" i="30"/>
  <c r="I79" i="30" s="1"/>
  <c r="G82" i="29"/>
  <c r="H82" i="29" l="1"/>
  <c r="D83" i="29" l="1"/>
  <c r="E83" i="29" l="1"/>
  <c r="E80" i="35" l="1"/>
  <c r="I80" i="35" s="1"/>
  <c r="E80" i="30"/>
  <c r="I80" i="30" s="1"/>
  <c r="G83" i="29"/>
  <c r="H83" i="29" l="1"/>
  <c r="D84" i="29" l="1"/>
  <c r="E84" i="29" l="1"/>
  <c r="E81" i="35" l="1"/>
  <c r="I81" i="35" s="1"/>
  <c r="E81" i="30"/>
  <c r="I81" i="30" s="1"/>
  <c r="G84" i="29"/>
  <c r="H84" i="29" l="1"/>
  <c r="D85" i="29" l="1"/>
  <c r="E85" i="29" l="1"/>
  <c r="E82" i="35" l="1"/>
  <c r="I82" i="35" s="1"/>
  <c r="E82" i="30"/>
  <c r="I82" i="30" s="1"/>
  <c r="G85" i="29"/>
  <c r="H85" i="29" l="1"/>
  <c r="D86" i="29" l="1"/>
  <c r="E86" i="29" l="1"/>
  <c r="E83" i="35" l="1"/>
  <c r="I83" i="35" s="1"/>
  <c r="E83" i="30"/>
  <c r="I83" i="30" s="1"/>
  <c r="G86" i="29"/>
  <c r="H86" i="29" l="1"/>
  <c r="D87" i="29" l="1"/>
  <c r="E87" i="29" l="1"/>
  <c r="E84" i="35" l="1"/>
  <c r="I84" i="35" s="1"/>
  <c r="E84" i="30"/>
  <c r="I84" i="30" s="1"/>
  <c r="G87" i="29"/>
  <c r="H87" i="29" l="1"/>
  <c r="D88" i="29" l="1"/>
  <c r="E88" i="29" l="1"/>
  <c r="E85" i="35" l="1"/>
  <c r="I85" i="35" s="1"/>
  <c r="E85" i="30"/>
  <c r="I85" i="30" s="1"/>
  <c r="G88" i="29"/>
  <c r="H88" i="29" l="1"/>
  <c r="D89" i="29" l="1"/>
  <c r="E89" i="29" l="1"/>
  <c r="E86" i="35" l="1"/>
  <c r="I86" i="35" s="1"/>
  <c r="E86" i="30"/>
  <c r="I86" i="30" s="1"/>
  <c r="G89" i="29"/>
  <c r="H89" i="29" l="1"/>
  <c r="D90" i="29" l="1"/>
  <c r="E90" i="29" l="1"/>
  <c r="E87" i="35" l="1"/>
  <c r="I87" i="35" s="1"/>
  <c r="E87" i="30"/>
  <c r="I87" i="30" s="1"/>
  <c r="G90" i="29"/>
  <c r="H90" i="29" l="1"/>
  <c r="D91" i="29" l="1"/>
  <c r="E91" i="29" l="1"/>
  <c r="E88" i="35" l="1"/>
  <c r="I88" i="35" s="1"/>
  <c r="E88" i="30"/>
  <c r="I88" i="30" s="1"/>
  <c r="G91" i="29"/>
  <c r="H91" i="29" l="1"/>
  <c r="D92" i="29" l="1"/>
  <c r="E92" i="29" l="1"/>
  <c r="E89" i="35" l="1"/>
  <c r="I89" i="35" s="1"/>
  <c r="E89" i="30"/>
  <c r="I89" i="30" s="1"/>
  <c r="G92" i="29"/>
  <c r="H92" i="29" l="1"/>
  <c r="D93" i="29" l="1"/>
  <c r="E93" i="29" l="1"/>
  <c r="E90" i="35" l="1"/>
  <c r="I90" i="35" s="1"/>
  <c r="E90" i="30"/>
  <c r="I90" i="30" s="1"/>
  <c r="G93" i="29"/>
  <c r="H93" i="29" l="1"/>
  <c r="D94" i="29" l="1"/>
  <c r="E94" i="29" l="1"/>
  <c r="E91" i="35" l="1"/>
  <c r="I91" i="35" s="1"/>
  <c r="E91" i="30"/>
  <c r="I91" i="30" s="1"/>
  <c r="G94" i="29"/>
  <c r="H94" i="29" l="1"/>
  <c r="D95" i="29" l="1"/>
  <c r="E95" i="29" l="1"/>
  <c r="E92" i="35" l="1"/>
  <c r="I92" i="35" s="1"/>
  <c r="E92" i="30"/>
  <c r="I92" i="30" s="1"/>
  <c r="G95" i="29"/>
  <c r="H95" i="29" l="1"/>
  <c r="D96" i="29" l="1"/>
  <c r="E96" i="29" l="1"/>
  <c r="E93" i="35" l="1"/>
  <c r="I93" i="35" s="1"/>
  <c r="E93" i="30"/>
  <c r="I93" i="30" s="1"/>
  <c r="G96" i="29"/>
  <c r="H96" i="29" l="1"/>
  <c r="D97" i="29" l="1"/>
  <c r="E97" i="29" l="1"/>
  <c r="E94" i="35" l="1"/>
  <c r="I94" i="35" s="1"/>
  <c r="E94" i="30"/>
  <c r="I94" i="30" s="1"/>
  <c r="G97" i="29"/>
  <c r="H97" i="29" l="1"/>
  <c r="D98" i="29" l="1"/>
  <c r="E98" i="29" l="1"/>
  <c r="E95" i="35" l="1"/>
  <c r="I95" i="35" s="1"/>
  <c r="E95" i="30"/>
  <c r="I95" i="30" s="1"/>
  <c r="G98" i="29"/>
  <c r="H98" i="29" l="1"/>
  <c r="D99" i="29" l="1"/>
  <c r="E99" i="29" l="1"/>
  <c r="E96" i="35" l="1"/>
  <c r="I96" i="35" s="1"/>
  <c r="E96" i="30"/>
  <c r="I96" i="30" s="1"/>
  <c r="G99" i="29"/>
  <c r="H99" i="29" l="1"/>
  <c r="D100" i="29" l="1"/>
  <c r="E100" i="29" l="1"/>
  <c r="E97" i="35" l="1"/>
  <c r="I97" i="35" s="1"/>
  <c r="E97" i="30"/>
  <c r="I97" i="30" s="1"/>
  <c r="G100" i="29"/>
  <c r="H100" i="29" l="1"/>
  <c r="D101" i="29" l="1"/>
  <c r="E101" i="29" l="1"/>
  <c r="E98" i="35" l="1"/>
  <c r="I98" i="35" s="1"/>
  <c r="E98" i="30"/>
  <c r="I98" i="30" s="1"/>
  <c r="G101" i="29"/>
  <c r="H101" i="29" l="1"/>
  <c r="D102" i="29" l="1"/>
  <c r="E102" i="29" l="1"/>
  <c r="E99" i="35" l="1"/>
  <c r="I99" i="35" s="1"/>
  <c r="E99" i="30"/>
  <c r="I99" i="30" s="1"/>
  <c r="G102" i="29"/>
  <c r="H102" i="29" l="1"/>
  <c r="D103" i="29" l="1"/>
  <c r="E103" i="29" l="1"/>
  <c r="E100" i="35" l="1"/>
  <c r="I100" i="35" s="1"/>
  <c r="G103" i="29"/>
  <c r="H103" i="29" s="1"/>
  <c r="D104" i="29" s="1"/>
  <c r="E100" i="30"/>
  <c r="I100" i="30" s="1"/>
  <c r="E104" i="29" l="1"/>
  <c r="E101" i="35" l="1"/>
  <c r="I101" i="35" s="1"/>
  <c r="G104" i="29"/>
  <c r="H104" i="29" s="1"/>
  <c r="D105" i="29" s="1"/>
  <c r="E101" i="30"/>
  <c r="I101" i="30" s="1"/>
  <c r="E105" i="29" l="1"/>
  <c r="E102" i="35" l="1"/>
  <c r="I102" i="35" s="1"/>
  <c r="G105" i="29"/>
  <c r="H105" i="29" s="1"/>
  <c r="D106" i="29" s="1"/>
  <c r="E102" i="30"/>
  <c r="I102" i="30" s="1"/>
  <c r="E106" i="29" l="1"/>
  <c r="E103" i="35" l="1"/>
  <c r="I103" i="35" s="1"/>
  <c r="G106" i="29"/>
  <c r="H106" i="29" s="1"/>
  <c r="D107" i="29" s="1"/>
  <c r="E103" i="30"/>
  <c r="I103" i="30" s="1"/>
  <c r="E107" i="29" l="1"/>
  <c r="E104" i="35" l="1"/>
  <c r="I104" i="35" s="1"/>
  <c r="G107" i="29"/>
  <c r="H107" i="29" s="1"/>
  <c r="D108" i="29" s="1"/>
  <c r="E104" i="30"/>
  <c r="I104" i="30" s="1"/>
  <c r="E108" i="29" l="1"/>
  <c r="E105" i="35" l="1"/>
  <c r="I105" i="35" s="1"/>
  <c r="G108" i="29"/>
  <c r="H108" i="29" s="1"/>
  <c r="D109" i="29" s="1"/>
  <c r="E105" i="30"/>
  <c r="I105" i="30" s="1"/>
  <c r="E109" i="29" l="1"/>
  <c r="E106" i="35" l="1"/>
  <c r="I106" i="35" s="1"/>
  <c r="G109" i="29"/>
  <c r="H109" i="29" s="1"/>
  <c r="D110" i="29" s="1"/>
  <c r="E106" i="30"/>
  <c r="I106" i="30" s="1"/>
  <c r="E110" i="29" l="1"/>
  <c r="E107" i="35" l="1"/>
  <c r="I107" i="35" s="1"/>
  <c r="G110" i="29"/>
  <c r="H110" i="29" s="1"/>
  <c r="D111" i="29" s="1"/>
  <c r="E107" i="30"/>
  <c r="I107" i="30" s="1"/>
  <c r="E111" i="29" l="1"/>
  <c r="E108" i="35" l="1"/>
  <c r="I108" i="35" s="1"/>
  <c r="G111" i="29"/>
  <c r="H111" i="29" s="1"/>
  <c r="D112" i="29" s="1"/>
  <c r="E108" i="30"/>
  <c r="I108" i="30" s="1"/>
  <c r="E112" i="29" l="1"/>
  <c r="E109" i="35" l="1"/>
  <c r="I109" i="35" s="1"/>
  <c r="G112" i="29"/>
  <c r="H112" i="29" s="1"/>
  <c r="D113" i="29" s="1"/>
  <c r="E109" i="30"/>
  <c r="I109" i="30" s="1"/>
  <c r="E113" i="29" l="1"/>
  <c r="E110" i="35" l="1"/>
  <c r="I110" i="35" s="1"/>
  <c r="G113" i="29"/>
  <c r="H113" i="29" s="1"/>
  <c r="D114" i="29" s="1"/>
  <c r="E110" i="30"/>
  <c r="I110" i="30" s="1"/>
  <c r="E114" i="29" l="1"/>
  <c r="E111" i="35" l="1"/>
  <c r="I111" i="35" s="1"/>
  <c r="G114" i="29"/>
  <c r="H114" i="29" s="1"/>
  <c r="D115" i="29" s="1"/>
  <c r="E111" i="30"/>
  <c r="I111" i="30" s="1"/>
  <c r="E115" i="29" l="1"/>
  <c r="E112" i="35" l="1"/>
  <c r="I112" i="35" s="1"/>
  <c r="G115" i="29"/>
  <c r="H115" i="29" s="1"/>
  <c r="D116" i="29" s="1"/>
  <c r="E112" i="30"/>
  <c r="I112" i="30" s="1"/>
  <c r="E116" i="29" l="1"/>
  <c r="E113" i="35" l="1"/>
  <c r="I113" i="35" s="1"/>
  <c r="G116" i="29"/>
  <c r="H116" i="29" s="1"/>
  <c r="D117" i="29" s="1"/>
  <c r="E113" i="30"/>
  <c r="I113" i="30" s="1"/>
  <c r="E117" i="29" l="1"/>
  <c r="E114" i="35" l="1"/>
  <c r="I114" i="35" s="1"/>
  <c r="G117" i="29"/>
  <c r="H117" i="29" s="1"/>
  <c r="D118" i="29" s="1"/>
  <c r="E114" i="30"/>
  <c r="I114" i="30" s="1"/>
  <c r="E118" i="29" l="1"/>
  <c r="E115" i="35" l="1"/>
  <c r="I115" i="35" s="1"/>
  <c r="G118" i="29"/>
  <c r="H118" i="29" s="1"/>
  <c r="D119" i="29" s="1"/>
  <c r="E115" i="30"/>
  <c r="I115" i="30" s="1"/>
  <c r="E119" i="29" l="1"/>
  <c r="E116" i="35" l="1"/>
  <c r="I116" i="35" s="1"/>
  <c r="G119" i="29"/>
  <c r="H119" i="29" s="1"/>
  <c r="D120" i="29" s="1"/>
  <c r="E116" i="30"/>
  <c r="I116" i="30" s="1"/>
  <c r="E120" i="29" l="1"/>
  <c r="E117" i="35" l="1"/>
  <c r="I117" i="35" s="1"/>
  <c r="G120" i="29"/>
  <c r="H120" i="29" s="1"/>
  <c r="D121" i="29" s="1"/>
  <c r="E117" i="30"/>
  <c r="I117" i="30" s="1"/>
  <c r="E121" i="29" l="1"/>
  <c r="E118" i="35" l="1"/>
  <c r="I118" i="35" s="1"/>
  <c r="G121" i="29"/>
  <c r="H121" i="29" s="1"/>
  <c r="D122" i="29" s="1"/>
  <c r="E118" i="30"/>
  <c r="I118" i="30" s="1"/>
  <c r="E122" i="29" l="1"/>
  <c r="E119" i="35" l="1"/>
  <c r="I119" i="35" s="1"/>
  <c r="G122" i="29"/>
  <c r="H122" i="29" s="1"/>
  <c r="D123" i="29" s="1"/>
  <c r="E119" i="30"/>
  <c r="I119" i="30" s="1"/>
  <c r="E123" i="29" l="1"/>
  <c r="E120" i="35" l="1"/>
  <c r="I120" i="35" s="1"/>
  <c r="G123" i="29"/>
  <c r="H123" i="29" s="1"/>
  <c r="D124" i="29" s="1"/>
  <c r="E120" i="30"/>
  <c r="I120" i="30" s="1"/>
  <c r="E124" i="29" l="1"/>
  <c r="E121" i="35" l="1"/>
  <c r="I121" i="35" s="1"/>
  <c r="G124" i="29"/>
  <c r="H124" i="29" s="1"/>
  <c r="D125" i="29" s="1"/>
  <c r="E121" i="30"/>
  <c r="I121" i="30" s="1"/>
  <c r="E125" i="29" l="1"/>
  <c r="E122" i="35" l="1"/>
  <c r="I122" i="35" s="1"/>
  <c r="G125" i="29"/>
  <c r="H125" i="29" s="1"/>
  <c r="D126" i="29" s="1"/>
  <c r="E122" i="30"/>
  <c r="I122" i="30" s="1"/>
  <c r="E126" i="29" l="1"/>
  <c r="E123" i="35" l="1"/>
  <c r="I123" i="35" s="1"/>
  <c r="G126" i="29"/>
  <c r="H126" i="29" s="1"/>
  <c r="D127" i="29" s="1"/>
  <c r="E123" i="30"/>
  <c r="I123" i="30" s="1"/>
  <c r="E127" i="29" l="1"/>
  <c r="E124" i="35" l="1"/>
  <c r="I124" i="35" s="1"/>
  <c r="G127" i="29"/>
  <c r="H127" i="29" s="1"/>
  <c r="D128" i="29" s="1"/>
  <c r="E124" i="30"/>
  <c r="I124" i="30" s="1"/>
  <c r="E128" i="29" l="1"/>
  <c r="E125" i="35" l="1"/>
  <c r="I125" i="35" s="1"/>
  <c r="G128" i="29"/>
  <c r="H128" i="29" s="1"/>
  <c r="D129" i="29" s="1"/>
  <c r="E125" i="30"/>
  <c r="I125" i="30" s="1"/>
  <c r="E129" i="29" l="1"/>
  <c r="E126" i="35" l="1"/>
  <c r="I126" i="35" s="1"/>
  <c r="G129" i="29"/>
  <c r="H129" i="29" s="1"/>
  <c r="D130" i="29" s="1"/>
  <c r="E126" i="30"/>
  <c r="I126" i="30" s="1"/>
  <c r="E130" i="29" l="1"/>
  <c r="E127" i="35" l="1"/>
  <c r="I127" i="35" s="1"/>
  <c r="G130" i="29"/>
  <c r="H130" i="29" s="1"/>
  <c r="D131" i="29" s="1"/>
  <c r="E127" i="30"/>
  <c r="I127" i="30" s="1"/>
  <c r="E131" i="29" l="1"/>
  <c r="E128" i="35" l="1"/>
  <c r="I128" i="35" s="1"/>
  <c r="G131" i="29"/>
  <c r="H131" i="29" s="1"/>
  <c r="D132" i="29" s="1"/>
  <c r="E128" i="30"/>
  <c r="I128" i="30" s="1"/>
  <c r="E132" i="29" l="1"/>
  <c r="E129" i="35" l="1"/>
  <c r="I129" i="35" s="1"/>
  <c r="G132" i="29"/>
  <c r="H132" i="29" s="1"/>
  <c r="D133" i="29" s="1"/>
  <c r="E129" i="30"/>
  <c r="I129" i="30" s="1"/>
  <c r="E133" i="29" l="1"/>
  <c r="E130" i="35" l="1"/>
  <c r="I130" i="35" s="1"/>
  <c r="G133" i="29"/>
  <c r="H133" i="29" s="1"/>
  <c r="D134" i="29" s="1"/>
  <c r="E130" i="30"/>
  <c r="I130" i="30" s="1"/>
  <c r="E134" i="29" l="1"/>
  <c r="E131" i="35" l="1"/>
  <c r="I131" i="35" s="1"/>
  <c r="G134" i="29"/>
  <c r="H134" i="29" s="1"/>
  <c r="D135" i="29" s="1"/>
  <c r="E131" i="30"/>
  <c r="I131" i="30" s="1"/>
  <c r="E135" i="29" l="1"/>
  <c r="E132" i="35" l="1"/>
  <c r="I132" i="35" s="1"/>
  <c r="G135" i="29"/>
  <c r="H135" i="29" s="1"/>
  <c r="D136" i="29" s="1"/>
  <c r="E132" i="30"/>
  <c r="I132" i="30" s="1"/>
  <c r="E136" i="29" l="1"/>
  <c r="E133" i="35" l="1"/>
  <c r="I133" i="35" s="1"/>
  <c r="G136" i="29"/>
  <c r="H136" i="29" s="1"/>
  <c r="D137" i="29" s="1"/>
  <c r="E133" i="30"/>
  <c r="I133" i="30" s="1"/>
  <c r="E137" i="29" l="1"/>
  <c r="E134" i="35" l="1"/>
  <c r="I134" i="35" s="1"/>
  <c r="G137" i="29"/>
  <c r="H137" i="29" s="1"/>
  <c r="D138" i="29" s="1"/>
  <c r="E134" i="30"/>
  <c r="I134" i="30" s="1"/>
  <c r="E138" i="29" l="1"/>
  <c r="E135" i="35" l="1"/>
  <c r="I135" i="35" s="1"/>
  <c r="G138" i="29"/>
  <c r="H138" i="29" s="1"/>
  <c r="D139" i="29" s="1"/>
  <c r="E135" i="30"/>
  <c r="I135" i="30" s="1"/>
  <c r="E139" i="29" l="1"/>
  <c r="E136" i="35" l="1"/>
  <c r="I136" i="35" s="1"/>
  <c r="G139" i="29"/>
  <c r="H139" i="29" s="1"/>
  <c r="D140" i="29" s="1"/>
  <c r="E136" i="30"/>
  <c r="I136" i="30" s="1"/>
  <c r="E140" i="29" l="1"/>
  <c r="E137" i="35" l="1"/>
  <c r="I137" i="35" s="1"/>
  <c r="G140" i="29"/>
  <c r="H140" i="29" s="1"/>
  <c r="D141" i="29" s="1"/>
  <c r="E137" i="30"/>
  <c r="I137" i="30" s="1"/>
  <c r="E141" i="29" l="1"/>
  <c r="E138" i="35" l="1"/>
  <c r="I138" i="35" s="1"/>
  <c r="G141" i="29"/>
  <c r="H141" i="29" s="1"/>
  <c r="D142" i="29" s="1"/>
  <c r="E138" i="30"/>
  <c r="I138" i="30" s="1"/>
  <c r="E142" i="29" l="1"/>
  <c r="E139" i="35" l="1"/>
  <c r="I139" i="35" s="1"/>
  <c r="G142" i="29"/>
  <c r="H142" i="29" s="1"/>
  <c r="D143" i="29" s="1"/>
  <c r="E139" i="30"/>
  <c r="I139" i="30" s="1"/>
  <c r="E143" i="29" l="1"/>
  <c r="E140" i="35" l="1"/>
  <c r="I140" i="35" s="1"/>
  <c r="G143" i="29"/>
  <c r="H143" i="29" s="1"/>
  <c r="D144" i="29" s="1"/>
  <c r="E140" i="30"/>
  <c r="I140" i="30" s="1"/>
  <c r="E144" i="29" l="1"/>
  <c r="E141" i="35" l="1"/>
  <c r="I141" i="35" s="1"/>
  <c r="G144" i="29"/>
  <c r="H144" i="29" s="1"/>
  <c r="D145" i="29" s="1"/>
  <c r="E141" i="30"/>
  <c r="I141" i="30" s="1"/>
  <c r="E145" i="29" l="1"/>
  <c r="E142" i="35" l="1"/>
  <c r="I142" i="35" s="1"/>
  <c r="G145" i="29"/>
  <c r="H145" i="29" s="1"/>
  <c r="D146" i="29" s="1"/>
  <c r="E142" i="30"/>
  <c r="I142" i="30" s="1"/>
  <c r="E146" i="29" l="1"/>
  <c r="E143" i="35" l="1"/>
  <c r="I143" i="35" s="1"/>
  <c r="G146" i="29"/>
  <c r="H146" i="29" s="1"/>
  <c r="D147" i="29" s="1"/>
  <c r="E143" i="30"/>
  <c r="I143" i="30" s="1"/>
  <c r="E147" i="29" l="1"/>
  <c r="E144" i="35" l="1"/>
  <c r="I144" i="35" s="1"/>
  <c r="G147" i="29"/>
  <c r="H147" i="29" s="1"/>
  <c r="D148" i="29" s="1"/>
  <c r="E144" i="30"/>
  <c r="I144" i="30" s="1"/>
  <c r="E148" i="29" l="1"/>
  <c r="E145" i="35" l="1"/>
  <c r="I145" i="35" s="1"/>
  <c r="G148" i="29"/>
  <c r="H148" i="29" s="1"/>
  <c r="D149" i="29" s="1"/>
  <c r="E145" i="30"/>
  <c r="I145" i="30" s="1"/>
  <c r="E149" i="29" l="1"/>
  <c r="E146" i="35" l="1"/>
  <c r="I146" i="35" s="1"/>
  <c r="G149" i="29"/>
  <c r="H149" i="29" s="1"/>
  <c r="D150" i="29" s="1"/>
  <c r="E146" i="30"/>
  <c r="I146" i="30" s="1"/>
  <c r="E150" i="29" l="1"/>
  <c r="E147" i="35" l="1"/>
  <c r="I147" i="35" s="1"/>
  <c r="G150" i="29"/>
  <c r="H150" i="29" s="1"/>
  <c r="D151" i="29" s="1"/>
  <c r="E147" i="30"/>
  <c r="I147" i="30" s="1"/>
  <c r="E151" i="29" l="1"/>
  <c r="E148" i="35" l="1"/>
  <c r="I148" i="35" s="1"/>
  <c r="G151" i="29"/>
  <c r="H151" i="29" s="1"/>
  <c r="D152" i="29" s="1"/>
  <c r="E148" i="30"/>
  <c r="I148" i="30" s="1"/>
  <c r="E152" i="29" l="1"/>
  <c r="E149" i="35" l="1"/>
  <c r="I149" i="35" s="1"/>
  <c r="G152" i="29"/>
  <c r="H152" i="29" s="1"/>
  <c r="D153" i="29" s="1"/>
  <c r="E149" i="30"/>
  <c r="I149" i="30" s="1"/>
  <c r="E153" i="29" l="1"/>
  <c r="E150" i="35" l="1"/>
  <c r="I150" i="35" s="1"/>
  <c r="G153" i="29"/>
  <c r="H153" i="29" s="1"/>
  <c r="D154" i="29" s="1"/>
  <c r="E150" i="30"/>
  <c r="I150" i="30" s="1"/>
  <c r="E154" i="29" l="1"/>
  <c r="E151" i="35" l="1"/>
  <c r="I151" i="35" s="1"/>
  <c r="G154" i="29"/>
  <c r="H154" i="29" s="1"/>
  <c r="D155" i="29" s="1"/>
  <c r="E151" i="30"/>
  <c r="I151" i="30" s="1"/>
  <c r="E155" i="29" l="1"/>
  <c r="E152" i="35" l="1"/>
  <c r="I152" i="35" s="1"/>
  <c r="G155" i="29"/>
  <c r="H155" i="29" s="1"/>
  <c r="D156" i="29" s="1"/>
  <c r="E152" i="30"/>
  <c r="I152" i="30" s="1"/>
  <c r="E156" i="29" l="1"/>
  <c r="E153" i="35" l="1"/>
  <c r="I153" i="35" s="1"/>
  <c r="G156" i="29"/>
  <c r="H156" i="29" s="1"/>
  <c r="D157" i="29" s="1"/>
  <c r="E153" i="30"/>
  <c r="I153" i="30" s="1"/>
  <c r="E157" i="29" l="1"/>
  <c r="E154" i="35" l="1"/>
  <c r="I154" i="35" s="1"/>
  <c r="G157" i="29"/>
  <c r="H157" i="29" s="1"/>
  <c r="D158" i="29" s="1"/>
  <c r="E154" i="30"/>
  <c r="I154" i="30" s="1"/>
  <c r="E158" i="29" l="1"/>
  <c r="E155" i="35" l="1"/>
  <c r="I155" i="35" s="1"/>
  <c r="G158" i="29"/>
  <c r="H158" i="29" s="1"/>
  <c r="D159" i="29" s="1"/>
  <c r="E155" i="30"/>
  <c r="I155" i="30" s="1"/>
  <c r="E159" i="29" l="1"/>
  <c r="E156" i="35" l="1"/>
  <c r="I156" i="35" s="1"/>
  <c r="G159" i="29"/>
  <c r="H159" i="29" s="1"/>
  <c r="D160" i="29" s="1"/>
  <c r="E156" i="30"/>
  <c r="I156" i="30" s="1"/>
  <c r="E160" i="29" l="1"/>
  <c r="E157" i="35" l="1"/>
  <c r="I157" i="35" s="1"/>
  <c r="G160" i="29"/>
  <c r="H160" i="29" s="1"/>
  <c r="D161" i="29" s="1"/>
  <c r="E157" i="30"/>
  <c r="I157" i="30" s="1"/>
  <c r="E161" i="29" l="1"/>
  <c r="E158" i="35" l="1"/>
  <c r="I158" i="35" s="1"/>
  <c r="G161" i="29"/>
  <c r="H161" i="29" s="1"/>
  <c r="D162" i="29" s="1"/>
  <c r="E158" i="30"/>
  <c r="I158" i="30" s="1"/>
  <c r="E162" i="29" l="1"/>
  <c r="E159" i="35" l="1"/>
  <c r="I159" i="35" s="1"/>
  <c r="G162" i="29"/>
  <c r="H162" i="29" s="1"/>
  <c r="D163" i="29" s="1"/>
  <c r="E159" i="30"/>
  <c r="I159" i="30" s="1"/>
  <c r="E163" i="29" l="1"/>
  <c r="E160" i="35" l="1"/>
  <c r="I160" i="35" s="1"/>
  <c r="G163" i="29"/>
  <c r="H163" i="29" s="1"/>
  <c r="D164" i="29" s="1"/>
  <c r="E160" i="30"/>
  <c r="I160" i="30" s="1"/>
  <c r="E164" i="29" l="1"/>
  <c r="E161" i="35" l="1"/>
  <c r="I161" i="35" s="1"/>
  <c r="G164" i="29"/>
  <c r="H164" i="29" s="1"/>
  <c r="D165" i="29" s="1"/>
  <c r="E161" i="30"/>
  <c r="I161" i="30" s="1"/>
  <c r="E165" i="29" l="1"/>
  <c r="E162" i="35" l="1"/>
  <c r="I162" i="35" s="1"/>
  <c r="G165" i="29"/>
  <c r="H165" i="29" s="1"/>
  <c r="D166" i="29" s="1"/>
  <c r="E162" i="30"/>
  <c r="I162" i="30" s="1"/>
  <c r="E166" i="29" l="1"/>
  <c r="E163" i="35" l="1"/>
  <c r="I163" i="35" s="1"/>
  <c r="G166" i="29"/>
  <c r="H166" i="29" s="1"/>
  <c r="D167" i="29" s="1"/>
  <c r="E163" i="30"/>
  <c r="I163" i="30" s="1"/>
  <c r="E167" i="29" l="1"/>
  <c r="E164" i="35" l="1"/>
  <c r="I164" i="35" s="1"/>
  <c r="G167" i="29"/>
  <c r="H167" i="29" s="1"/>
  <c r="D168" i="29" s="1"/>
  <c r="E164" i="30"/>
  <c r="I164" i="30" s="1"/>
  <c r="E168" i="29" l="1"/>
  <c r="E165" i="35" l="1"/>
  <c r="I165" i="35" s="1"/>
  <c r="G168" i="29"/>
  <c r="H168" i="29" s="1"/>
  <c r="D169" i="29" s="1"/>
  <c r="E165" i="30"/>
  <c r="I165" i="30" s="1"/>
  <c r="E169" i="29" l="1"/>
  <c r="E166" i="35" l="1"/>
  <c r="I166" i="35" s="1"/>
  <c r="G169" i="29"/>
  <c r="H169" i="29" s="1"/>
  <c r="D170" i="29" s="1"/>
  <c r="E166" i="30"/>
  <c r="I166" i="30" s="1"/>
  <c r="E170" i="29" l="1"/>
  <c r="E167" i="35" l="1"/>
  <c r="I167" i="35" s="1"/>
  <c r="G170" i="29"/>
  <c r="H170" i="29" s="1"/>
  <c r="D171" i="29" s="1"/>
  <c r="E167" i="30"/>
  <c r="I167" i="30" s="1"/>
  <c r="E171" i="29" l="1"/>
  <c r="E168" i="35" l="1"/>
  <c r="I168" i="35" s="1"/>
  <c r="G171" i="29"/>
  <c r="H171" i="29" s="1"/>
  <c r="D172" i="29" s="1"/>
  <c r="E168" i="30"/>
  <c r="I168" i="30" s="1"/>
  <c r="E172" i="29" l="1"/>
  <c r="E169" i="35" l="1"/>
  <c r="I169" i="35" s="1"/>
  <c r="G172" i="29"/>
  <c r="H172" i="29" s="1"/>
  <c r="D173" i="29" s="1"/>
  <c r="E169" i="30"/>
  <c r="I169" i="30" s="1"/>
  <c r="E173" i="29" l="1"/>
  <c r="E170" i="35" l="1"/>
  <c r="I170" i="35" s="1"/>
  <c r="G173" i="29"/>
  <c r="H173" i="29" s="1"/>
  <c r="D174" i="29" s="1"/>
  <c r="E170" i="30"/>
  <c r="I170" i="30" s="1"/>
  <c r="E174" i="29" l="1"/>
  <c r="E171" i="35" l="1"/>
  <c r="I171" i="35" s="1"/>
  <c r="G174" i="29"/>
  <c r="H174" i="29" s="1"/>
  <c r="D175" i="29" s="1"/>
  <c r="E171" i="30"/>
  <c r="I171" i="30" s="1"/>
  <c r="E175" i="29" l="1"/>
  <c r="E172" i="35" l="1"/>
  <c r="I172" i="35" s="1"/>
  <c r="G175" i="29"/>
  <c r="H175" i="29" s="1"/>
  <c r="D176" i="29" s="1"/>
  <c r="E172" i="30"/>
  <c r="I172" i="30" s="1"/>
  <c r="E176" i="29" l="1"/>
  <c r="E173" i="35" l="1"/>
  <c r="I173" i="35" s="1"/>
  <c r="G176" i="29"/>
  <c r="H176" i="29" s="1"/>
  <c r="D177" i="29" s="1"/>
  <c r="E173" i="30"/>
  <c r="I173" i="30" s="1"/>
  <c r="E177" i="29" l="1"/>
  <c r="E174" i="35" l="1"/>
  <c r="I174" i="35" s="1"/>
  <c r="G177" i="29"/>
  <c r="H177" i="29" s="1"/>
  <c r="D178" i="29" s="1"/>
  <c r="E174" i="30"/>
  <c r="I174" i="30" s="1"/>
  <c r="E178" i="29" l="1"/>
  <c r="E175" i="35" l="1"/>
  <c r="I175" i="35" s="1"/>
  <c r="G178" i="29"/>
  <c r="H178" i="29" s="1"/>
  <c r="D179" i="29" s="1"/>
  <c r="E175" i="30"/>
  <c r="I175" i="30" s="1"/>
  <c r="E179" i="29" l="1"/>
  <c r="E176" i="35" l="1"/>
  <c r="I176" i="35" s="1"/>
  <c r="G179" i="29"/>
  <c r="H179" i="29" s="1"/>
  <c r="D180" i="29" s="1"/>
  <c r="E176" i="30"/>
  <c r="I176" i="30" s="1"/>
  <c r="E180" i="29" l="1"/>
  <c r="E177" i="35" l="1"/>
  <c r="I177" i="35" s="1"/>
  <c r="G180" i="29"/>
  <c r="H180" i="29" s="1"/>
  <c r="D181" i="29" s="1"/>
  <c r="E177" i="30"/>
  <c r="I177" i="30" s="1"/>
  <c r="E181" i="29" l="1"/>
  <c r="E178" i="35" l="1"/>
  <c r="I178" i="35" s="1"/>
  <c r="G181" i="29"/>
  <c r="H181" i="29" s="1"/>
  <c r="D182" i="29" s="1"/>
  <c r="E178" i="30"/>
  <c r="I178" i="30" s="1"/>
  <c r="E182" i="29" l="1"/>
  <c r="E179" i="35" l="1"/>
  <c r="I179" i="35" s="1"/>
  <c r="G182" i="29"/>
  <c r="H182" i="29" s="1"/>
  <c r="D183" i="29" s="1"/>
  <c r="E179" i="30"/>
  <c r="I179" i="30" s="1"/>
  <c r="E183" i="29" l="1"/>
  <c r="E180" i="35" l="1"/>
  <c r="I180" i="35" s="1"/>
  <c r="G183" i="29"/>
  <c r="H183" i="29" s="1"/>
  <c r="D184" i="29" s="1"/>
  <c r="E180" i="30"/>
  <c r="I180" i="30" s="1"/>
  <c r="E184" i="29" l="1"/>
  <c r="E181" i="35" l="1"/>
  <c r="I181" i="35" s="1"/>
  <c r="G184" i="29"/>
  <c r="H184" i="29" s="1"/>
  <c r="D185" i="29" s="1"/>
  <c r="E181" i="30"/>
  <c r="I181" i="30" s="1"/>
  <c r="E185" i="29" l="1"/>
  <c r="E182" i="35" l="1"/>
  <c r="I182" i="35" s="1"/>
  <c r="G185" i="29"/>
  <c r="H185" i="29" s="1"/>
  <c r="D186" i="29" s="1"/>
  <c r="E182" i="30"/>
  <c r="I182" i="30" s="1"/>
  <c r="E186" i="29" l="1"/>
  <c r="E183" i="35" l="1"/>
  <c r="I183" i="35" s="1"/>
  <c r="G186" i="29"/>
  <c r="H186" i="29" s="1"/>
  <c r="D187" i="29" s="1"/>
  <c r="E183" i="30"/>
  <c r="I183" i="30" s="1"/>
  <c r="E187" i="29" l="1"/>
  <c r="E184" i="35" l="1"/>
  <c r="I184" i="35" s="1"/>
  <c r="G187" i="29"/>
  <c r="H187" i="29" s="1"/>
  <c r="D188" i="29" s="1"/>
  <c r="E184" i="30"/>
  <c r="I184" i="30" s="1"/>
  <c r="E188" i="29" l="1"/>
  <c r="E185" i="35" l="1"/>
  <c r="I185" i="35" s="1"/>
  <c r="G188" i="29"/>
  <c r="H188" i="29" s="1"/>
  <c r="D189" i="29" s="1"/>
  <c r="E185" i="30"/>
  <c r="I185" i="30" s="1"/>
  <c r="E189" i="29" l="1"/>
  <c r="E186" i="35" l="1"/>
  <c r="I186" i="35" s="1"/>
  <c r="G189" i="29"/>
  <c r="H189" i="29" s="1"/>
  <c r="D190" i="29" s="1"/>
  <c r="E186" i="30"/>
  <c r="I186" i="30" s="1"/>
  <c r="E190" i="29" l="1"/>
  <c r="E187" i="35" l="1"/>
  <c r="I187" i="35" s="1"/>
  <c r="G190" i="29"/>
  <c r="H190" i="29" s="1"/>
  <c r="D191" i="29" s="1"/>
  <c r="E187" i="30"/>
  <c r="I187" i="30" s="1"/>
  <c r="E191" i="29" l="1"/>
  <c r="E188" i="35" l="1"/>
  <c r="I188" i="35" s="1"/>
  <c r="G191" i="29"/>
  <c r="H191" i="29" s="1"/>
  <c r="D192" i="29" s="1"/>
  <c r="E188" i="30"/>
  <c r="I188" i="30" s="1"/>
  <c r="E192" i="29" l="1"/>
  <c r="E189" i="35" l="1"/>
  <c r="I189" i="35" s="1"/>
  <c r="G192" i="29"/>
  <c r="H192" i="29" s="1"/>
  <c r="D193" i="29" s="1"/>
  <c r="E189" i="30"/>
  <c r="I189" i="30" s="1"/>
  <c r="E193" i="29" l="1"/>
  <c r="E190" i="35" l="1"/>
  <c r="I190" i="35" s="1"/>
  <c r="G193" i="29"/>
  <c r="H193" i="29" s="1"/>
  <c r="D194" i="29" s="1"/>
  <c r="E190" i="30"/>
  <c r="I190" i="30" s="1"/>
  <c r="E194" i="29" l="1"/>
  <c r="E191" i="35" l="1"/>
  <c r="I191" i="35" s="1"/>
  <c r="G194" i="29"/>
  <c r="H194" i="29" s="1"/>
  <c r="D195" i="29" s="1"/>
  <c r="E191" i="30"/>
  <c r="I191" i="30" s="1"/>
  <c r="E195" i="29" l="1"/>
  <c r="E192" i="35" l="1"/>
  <c r="I192" i="35" s="1"/>
  <c r="G195" i="29"/>
  <c r="H195" i="29" s="1"/>
  <c r="D196" i="29" s="1"/>
  <c r="E192" i="30"/>
  <c r="I192" i="30" s="1"/>
  <c r="E196" i="29" l="1"/>
  <c r="E193" i="35" l="1"/>
  <c r="I193" i="35" s="1"/>
  <c r="G196" i="29"/>
  <c r="H196" i="29" s="1"/>
  <c r="D197" i="29" s="1"/>
  <c r="E193" i="30"/>
  <c r="I193" i="30" s="1"/>
  <c r="E197" i="29" l="1"/>
  <c r="E194" i="35" l="1"/>
  <c r="I194" i="35" s="1"/>
  <c r="G197" i="29"/>
  <c r="H197" i="29" s="1"/>
  <c r="D198" i="29" s="1"/>
  <c r="E194" i="30"/>
  <c r="I194" i="30" s="1"/>
  <c r="E198" i="29" l="1"/>
  <c r="E195" i="35" l="1"/>
  <c r="I195" i="35" s="1"/>
  <c r="G198" i="29"/>
  <c r="H198" i="29" s="1"/>
  <c r="D199" i="29" s="1"/>
  <c r="E195" i="30"/>
  <c r="I195" i="30" s="1"/>
  <c r="E199" i="29" l="1"/>
  <c r="E196" i="35" l="1"/>
  <c r="I196" i="35" s="1"/>
  <c r="G199" i="29"/>
  <c r="H199" i="29" s="1"/>
  <c r="D200" i="29" s="1"/>
  <c r="E196" i="30"/>
  <c r="I196" i="30" s="1"/>
  <c r="E200" i="29" l="1"/>
  <c r="E197" i="35" l="1"/>
  <c r="I197" i="35" s="1"/>
  <c r="G200" i="29"/>
  <c r="H200" i="29" s="1"/>
  <c r="D201" i="29" s="1"/>
  <c r="E197" i="30"/>
  <c r="I197" i="30" s="1"/>
  <c r="E201" i="29" l="1"/>
  <c r="E198" i="35" l="1"/>
  <c r="I198" i="35" s="1"/>
  <c r="G201" i="29"/>
  <c r="H201" i="29" s="1"/>
  <c r="D202" i="29" s="1"/>
  <c r="E198" i="30"/>
  <c r="I198" i="30" s="1"/>
  <c r="E202" i="29" l="1"/>
  <c r="E199" i="35" l="1"/>
  <c r="I199" i="35" s="1"/>
  <c r="G202" i="29"/>
  <c r="H202" i="29" s="1"/>
  <c r="D203" i="29" s="1"/>
  <c r="E199" i="30"/>
  <c r="I199" i="30" s="1"/>
  <c r="E203" i="29" l="1"/>
  <c r="E200" i="35" l="1"/>
  <c r="I200" i="35" s="1"/>
  <c r="G203" i="29"/>
  <c r="H203" i="29" s="1"/>
  <c r="D204" i="29" s="1"/>
  <c r="E200" i="30"/>
  <c r="I200" i="30" s="1"/>
  <c r="E204" i="29" l="1"/>
  <c r="E201" i="35" l="1"/>
  <c r="I201" i="35" s="1"/>
  <c r="G204" i="29"/>
  <c r="H204" i="29" s="1"/>
  <c r="D205" i="29" s="1"/>
  <c r="E201" i="30"/>
  <c r="I201" i="30" s="1"/>
  <c r="E205" i="29" l="1"/>
  <c r="E202" i="35" l="1"/>
  <c r="I202" i="35" s="1"/>
  <c r="G205" i="29"/>
  <c r="H205" i="29" s="1"/>
  <c r="D206" i="29" s="1"/>
  <c r="E202" i="30"/>
  <c r="I202" i="30" s="1"/>
  <c r="E206" i="29" l="1"/>
  <c r="E203" i="35" l="1"/>
  <c r="I203" i="35" s="1"/>
  <c r="G206" i="29"/>
  <c r="H206" i="29" s="1"/>
  <c r="D207" i="29" s="1"/>
  <c r="E203" i="30"/>
  <c r="I203" i="30" s="1"/>
  <c r="E207" i="29" l="1"/>
  <c r="E204" i="35" l="1"/>
  <c r="I204" i="35" s="1"/>
  <c r="G207" i="29"/>
  <c r="H207" i="29" s="1"/>
  <c r="D208" i="29" s="1"/>
  <c r="E204" i="30"/>
  <c r="I204" i="30" s="1"/>
  <c r="E208" i="29" l="1"/>
  <c r="E205" i="35" l="1"/>
  <c r="I205" i="35" s="1"/>
  <c r="G208" i="29"/>
  <c r="H208" i="29" s="1"/>
  <c r="D209" i="29" s="1"/>
  <c r="E205" i="30"/>
  <c r="I205" i="30" s="1"/>
  <c r="E209" i="29" l="1"/>
  <c r="E206" i="35" l="1"/>
  <c r="I206" i="35" s="1"/>
  <c r="G209" i="29"/>
  <c r="H209" i="29" s="1"/>
  <c r="D210" i="29" s="1"/>
  <c r="E206" i="30"/>
  <c r="I206" i="30" s="1"/>
  <c r="E210" i="29" l="1"/>
  <c r="E207" i="35" l="1"/>
  <c r="I207" i="35" s="1"/>
  <c r="G210" i="29"/>
  <c r="H210" i="29" s="1"/>
  <c r="D211" i="29" s="1"/>
  <c r="E207" i="30"/>
  <c r="I207" i="30" s="1"/>
  <c r="E211" i="29" l="1"/>
  <c r="E208" i="35" l="1"/>
  <c r="I208" i="35" s="1"/>
  <c r="G211" i="29"/>
  <c r="H211" i="29" s="1"/>
  <c r="D212" i="29" s="1"/>
  <c r="E208" i="30"/>
  <c r="I208" i="30" s="1"/>
  <c r="E212" i="29" l="1"/>
  <c r="E209" i="35" l="1"/>
  <c r="I209" i="35" s="1"/>
  <c r="G212" i="29"/>
  <c r="H212" i="29" s="1"/>
  <c r="D213" i="29" s="1"/>
  <c r="E209" i="30"/>
  <c r="I209" i="30" s="1"/>
  <c r="E213" i="29" l="1"/>
  <c r="E210" i="35" l="1"/>
  <c r="I210" i="35" s="1"/>
  <c r="G213" i="29"/>
  <c r="H213" i="29" s="1"/>
  <c r="D214" i="29" s="1"/>
  <c r="E210" i="30"/>
  <c r="I210" i="30" s="1"/>
  <c r="E214" i="29" l="1"/>
  <c r="E211" i="35" l="1"/>
  <c r="I211" i="35" s="1"/>
  <c r="G214" i="29"/>
  <c r="H214" i="29" s="1"/>
  <c r="D215" i="29" s="1"/>
  <c r="E211" i="30"/>
  <c r="I211" i="30" s="1"/>
  <c r="E215" i="29" l="1"/>
  <c r="E212" i="35" l="1"/>
  <c r="I212" i="35" s="1"/>
  <c r="G215" i="29"/>
  <c r="H215" i="29" s="1"/>
  <c r="D216" i="29" s="1"/>
  <c r="E212" i="30"/>
  <c r="I212" i="30" s="1"/>
  <c r="E216" i="29" l="1"/>
  <c r="E213" i="35" l="1"/>
  <c r="I213" i="35" s="1"/>
  <c r="G216" i="29"/>
  <c r="H216" i="29" s="1"/>
  <c r="D217" i="29" s="1"/>
  <c r="E213" i="30"/>
  <c r="I213" i="30" s="1"/>
  <c r="E217" i="29" l="1"/>
  <c r="E214" i="35" l="1"/>
  <c r="I214" i="35" s="1"/>
  <c r="G217" i="29"/>
  <c r="H217" i="29" s="1"/>
  <c r="D218" i="29" s="1"/>
  <c r="E214" i="30"/>
  <c r="I214" i="30" s="1"/>
  <c r="E218" i="29" l="1"/>
  <c r="E215" i="35" l="1"/>
  <c r="I215" i="35" s="1"/>
  <c r="G218" i="29"/>
  <c r="H218" i="29" s="1"/>
  <c r="D219" i="29" s="1"/>
  <c r="E215" i="30"/>
  <c r="I215" i="30" s="1"/>
  <c r="E219" i="29" l="1"/>
  <c r="E216" i="35" l="1"/>
  <c r="I216" i="35" s="1"/>
  <c r="G219" i="29"/>
  <c r="H219" i="29" s="1"/>
  <c r="D220" i="29" s="1"/>
  <c r="E216" i="30"/>
  <c r="I216" i="30" s="1"/>
  <c r="E220" i="29" l="1"/>
  <c r="E217" i="35" l="1"/>
  <c r="I217" i="35" s="1"/>
  <c r="G220" i="29"/>
  <c r="H220" i="29" s="1"/>
  <c r="D221" i="29" s="1"/>
  <c r="E217" i="30"/>
  <c r="I217" i="30" s="1"/>
  <c r="E221" i="29" l="1"/>
  <c r="E218" i="35" l="1"/>
  <c r="I218" i="35" s="1"/>
  <c r="G221" i="29"/>
  <c r="H221" i="29" s="1"/>
  <c r="D222" i="29" s="1"/>
  <c r="E218" i="30"/>
  <c r="I218" i="30" s="1"/>
  <c r="E222" i="29" l="1"/>
  <c r="E219" i="35" l="1"/>
  <c r="I219" i="35" s="1"/>
  <c r="G222" i="29"/>
  <c r="H222" i="29" s="1"/>
  <c r="D223" i="29" s="1"/>
  <c r="E219" i="30"/>
  <c r="I219" i="30" s="1"/>
  <c r="E223" i="29" l="1"/>
  <c r="E220" i="35" l="1"/>
  <c r="I220" i="35" s="1"/>
  <c r="G223" i="29"/>
  <c r="H223" i="29" s="1"/>
  <c r="D224" i="29" s="1"/>
  <c r="E220" i="30"/>
  <c r="I220" i="30" s="1"/>
  <c r="E224" i="29" l="1"/>
  <c r="E221" i="35" l="1"/>
  <c r="I221" i="35" s="1"/>
  <c r="G224" i="29"/>
  <c r="H224" i="29" s="1"/>
  <c r="D225" i="29" s="1"/>
  <c r="E221" i="30"/>
  <c r="I221" i="30" s="1"/>
  <c r="E225" i="29" l="1"/>
  <c r="E222" i="35" l="1"/>
  <c r="I222" i="35" s="1"/>
  <c r="G225" i="29"/>
  <c r="H225" i="29" s="1"/>
  <c r="D226" i="29" s="1"/>
  <c r="E222" i="30"/>
  <c r="I222" i="30" s="1"/>
  <c r="E226" i="29" l="1"/>
  <c r="E223" i="35" l="1"/>
  <c r="I223" i="35" s="1"/>
  <c r="G226" i="29"/>
  <c r="H226" i="29" s="1"/>
  <c r="D227" i="29" s="1"/>
  <c r="E223" i="30"/>
  <c r="I223" i="30" s="1"/>
  <c r="E227" i="29" l="1"/>
  <c r="E224" i="35" l="1"/>
  <c r="I224" i="35" s="1"/>
  <c r="G227" i="29"/>
  <c r="H227" i="29" s="1"/>
  <c r="D228" i="29" s="1"/>
  <c r="E224" i="30"/>
  <c r="I224" i="30" s="1"/>
  <c r="E228" i="29" l="1"/>
  <c r="E225" i="35" l="1"/>
  <c r="I225" i="35" s="1"/>
  <c r="G228" i="29"/>
  <c r="H228" i="29" s="1"/>
  <c r="D229" i="29" s="1"/>
  <c r="E225" i="30"/>
  <c r="I225" i="30" s="1"/>
  <c r="E229" i="29" l="1"/>
  <c r="E226" i="35" l="1"/>
  <c r="I226" i="35" s="1"/>
  <c r="G229" i="29"/>
  <c r="H229" i="29" s="1"/>
  <c r="D230" i="29" s="1"/>
  <c r="E226" i="30"/>
  <c r="I226" i="30" s="1"/>
  <c r="E230" i="29" l="1"/>
  <c r="E227" i="35" l="1"/>
  <c r="I227" i="35" s="1"/>
  <c r="G230" i="29"/>
  <c r="H230" i="29" s="1"/>
  <c r="D231" i="29" s="1"/>
  <c r="E227" i="30"/>
  <c r="I227" i="30" s="1"/>
  <c r="E231" i="29" l="1"/>
  <c r="E228" i="35" l="1"/>
  <c r="I228" i="35" s="1"/>
  <c r="G231" i="29"/>
  <c r="H231" i="29" s="1"/>
  <c r="D232" i="29" s="1"/>
  <c r="E228" i="30"/>
  <c r="I228" i="30" s="1"/>
  <c r="E232" i="29" l="1"/>
  <c r="E229" i="35" l="1"/>
  <c r="I229" i="35" s="1"/>
  <c r="G232" i="29"/>
  <c r="H232" i="29" s="1"/>
  <c r="D233" i="29" s="1"/>
  <c r="E229" i="30"/>
  <c r="I229" i="30" s="1"/>
  <c r="E233" i="29" l="1"/>
  <c r="E230" i="35" l="1"/>
  <c r="I230" i="35" s="1"/>
  <c r="G233" i="29"/>
  <c r="H233" i="29" s="1"/>
  <c r="D234" i="29" s="1"/>
  <c r="E230" i="30"/>
  <c r="I230" i="30" s="1"/>
  <c r="E234" i="29" l="1"/>
  <c r="E231" i="35" l="1"/>
  <c r="I231" i="35" s="1"/>
  <c r="G234" i="29"/>
  <c r="H234" i="29" s="1"/>
  <c r="D235" i="29" s="1"/>
  <c r="E231" i="30"/>
  <c r="I231" i="30" s="1"/>
  <c r="E235" i="29" l="1"/>
  <c r="E232" i="35" l="1"/>
  <c r="I232" i="35" s="1"/>
  <c r="G235" i="29"/>
  <c r="H235" i="29" s="1"/>
  <c r="D236" i="29" s="1"/>
  <c r="E232" i="30"/>
  <c r="I232" i="30" s="1"/>
  <c r="E236" i="29" l="1"/>
  <c r="E233" i="35" l="1"/>
  <c r="I233" i="35" s="1"/>
  <c r="G236" i="29"/>
  <c r="H236" i="29" s="1"/>
  <c r="D237" i="29" s="1"/>
  <c r="E233" i="30"/>
  <c r="I233" i="30" s="1"/>
  <c r="E237" i="29" l="1"/>
  <c r="E234" i="35" l="1"/>
  <c r="I234" i="35" s="1"/>
  <c r="G237" i="29"/>
  <c r="H237" i="29" s="1"/>
  <c r="D238" i="29" s="1"/>
  <c r="E234" i="30"/>
  <c r="I234" i="30" s="1"/>
  <c r="E238" i="29" l="1"/>
  <c r="E235" i="35" l="1"/>
  <c r="I235" i="35" s="1"/>
  <c r="G238" i="29"/>
  <c r="H238" i="29" s="1"/>
  <c r="D239" i="29" s="1"/>
  <c r="E235" i="30"/>
  <c r="I235" i="30" s="1"/>
  <c r="E239" i="29" l="1"/>
  <c r="E236" i="35" l="1"/>
  <c r="I236" i="35" s="1"/>
  <c r="G239" i="29"/>
  <c r="H239" i="29" s="1"/>
  <c r="D240" i="29" s="1"/>
  <c r="E236" i="30"/>
  <c r="I236" i="30" s="1"/>
  <c r="E240" i="29" l="1"/>
  <c r="E237" i="35" l="1"/>
  <c r="I237" i="35" s="1"/>
  <c r="G240" i="29"/>
  <c r="H240" i="29" s="1"/>
  <c r="D241" i="29" s="1"/>
  <c r="E237" i="30"/>
  <c r="I237" i="30" s="1"/>
  <c r="E241" i="29" l="1"/>
  <c r="E238" i="35" l="1"/>
  <c r="I238" i="35" s="1"/>
  <c r="G241" i="29"/>
  <c r="H241" i="29" s="1"/>
  <c r="D242" i="29" s="1"/>
  <c r="E238" i="30"/>
  <c r="I238" i="30" s="1"/>
  <c r="E242" i="29" l="1"/>
  <c r="E239" i="35" l="1"/>
  <c r="I239" i="35" s="1"/>
  <c r="G242" i="29"/>
  <c r="H242" i="29" s="1"/>
  <c r="D243" i="29" s="1"/>
  <c r="E239" i="30"/>
  <c r="I239" i="30" s="1"/>
  <c r="E243" i="29" l="1"/>
  <c r="E240" i="35" l="1"/>
  <c r="I240" i="35" s="1"/>
  <c r="G243" i="29"/>
  <c r="H243" i="29" s="1"/>
  <c r="D244" i="29" s="1"/>
  <c r="E240" i="30"/>
  <c r="I240" i="30" s="1"/>
  <c r="E244" i="29" l="1"/>
  <c r="E241" i="35" l="1"/>
  <c r="I241" i="35" s="1"/>
  <c r="G244" i="29"/>
  <c r="H244" i="29" s="1"/>
  <c r="D245" i="29" s="1"/>
  <c r="E241" i="30"/>
  <c r="I241" i="30" s="1"/>
  <c r="E245" i="29" l="1"/>
  <c r="E242" i="35" l="1"/>
  <c r="I242" i="35" s="1"/>
  <c r="G245" i="29"/>
  <c r="H245" i="29" s="1"/>
  <c r="D246" i="29" s="1"/>
  <c r="E242" i="30"/>
  <c r="I242" i="30" s="1"/>
  <c r="E246" i="29" l="1"/>
  <c r="E243" i="35" l="1"/>
  <c r="I243" i="35" s="1"/>
  <c r="G246" i="29"/>
  <c r="H246" i="29" s="1"/>
  <c r="D247" i="29" s="1"/>
  <c r="E243" i="30"/>
  <c r="I243" i="30" s="1"/>
  <c r="E247" i="29" l="1"/>
  <c r="E244" i="35" l="1"/>
  <c r="I244" i="35" s="1"/>
  <c r="G247" i="29"/>
  <c r="H247" i="29" s="1"/>
  <c r="D248" i="29" s="1"/>
  <c r="E244" i="30"/>
  <c r="I244" i="30" s="1"/>
  <c r="E248" i="29" l="1"/>
  <c r="E245" i="35" l="1"/>
  <c r="I245" i="35" s="1"/>
  <c r="G248" i="29"/>
  <c r="H248" i="29" s="1"/>
  <c r="D249" i="29" s="1"/>
  <c r="E245" i="30"/>
  <c r="I245" i="30" s="1"/>
  <c r="E249" i="29" l="1"/>
  <c r="E246" i="35" l="1"/>
  <c r="I246" i="35" s="1"/>
  <c r="G249" i="29"/>
  <c r="H249" i="29" s="1"/>
  <c r="D250" i="29" s="1"/>
  <c r="E246" i="30"/>
  <c r="I246" i="30" s="1"/>
  <c r="E250" i="29" l="1"/>
  <c r="E247" i="35" l="1"/>
  <c r="I247" i="35" s="1"/>
  <c r="G250" i="29"/>
  <c r="H250" i="29" s="1"/>
  <c r="E247" i="30"/>
  <c r="I247" i="30" s="1"/>
  <c r="F3" i="29" l="1"/>
  <c r="G3" i="29" s="1"/>
  <c r="J247" i="35"/>
  <c r="J246" i="35" s="1"/>
  <c r="J245" i="35" s="1"/>
  <c r="J244" i="35" s="1"/>
  <c r="J243" i="35" s="1"/>
  <c r="J242" i="35" s="1"/>
  <c r="J241" i="35" s="1"/>
  <c r="J240" i="35" s="1"/>
  <c r="J239" i="35" s="1"/>
  <c r="J238" i="35" s="1"/>
  <c r="J237" i="35" s="1"/>
  <c r="J236" i="35" s="1"/>
  <c r="J235" i="35" s="1"/>
  <c r="J234" i="35" s="1"/>
  <c r="J233" i="35" s="1"/>
  <c r="J232" i="35" s="1"/>
  <c r="J231" i="35" s="1"/>
  <c r="J230" i="35" s="1"/>
  <c r="J229" i="35" s="1"/>
  <c r="J228" i="35" s="1"/>
  <c r="J227" i="35" s="1"/>
  <c r="J226" i="35" s="1"/>
  <c r="J225" i="35" s="1"/>
  <c r="J224" i="35" s="1"/>
  <c r="J223" i="35" s="1"/>
  <c r="J222" i="35" s="1"/>
  <c r="J221" i="35" s="1"/>
  <c r="J220" i="35" s="1"/>
  <c r="J219" i="35" s="1"/>
  <c r="J218" i="35" s="1"/>
  <c r="J217" i="35" s="1"/>
  <c r="J216" i="35" s="1"/>
  <c r="J215" i="35" s="1"/>
  <c r="J214" i="35" s="1"/>
  <c r="J213" i="35" s="1"/>
  <c r="J212" i="35" s="1"/>
  <c r="J211" i="35" s="1"/>
  <c r="J210" i="35" s="1"/>
  <c r="J209" i="35" s="1"/>
  <c r="J208" i="35" s="1"/>
  <c r="J207" i="35" s="1"/>
  <c r="J206" i="35" s="1"/>
  <c r="J205" i="35" s="1"/>
  <c r="J204" i="35" s="1"/>
  <c r="J203" i="35" s="1"/>
  <c r="J202" i="35" s="1"/>
  <c r="J201" i="35" s="1"/>
  <c r="J200" i="35" s="1"/>
  <c r="J199" i="35" s="1"/>
  <c r="J198" i="35" s="1"/>
  <c r="J197" i="35" s="1"/>
  <c r="J196" i="35" s="1"/>
  <c r="J195" i="35" s="1"/>
  <c r="J194" i="35" s="1"/>
  <c r="J193" i="35" s="1"/>
  <c r="J192" i="35" s="1"/>
  <c r="J191" i="35" s="1"/>
  <c r="J190" i="35" s="1"/>
  <c r="J189" i="35" s="1"/>
  <c r="J188" i="35" s="1"/>
  <c r="J187" i="35" s="1"/>
  <c r="J186" i="35" s="1"/>
  <c r="J185" i="35" s="1"/>
  <c r="J184" i="35" s="1"/>
  <c r="J183" i="35" s="1"/>
  <c r="J182" i="35" s="1"/>
  <c r="J181" i="35" s="1"/>
  <c r="J180" i="35" s="1"/>
  <c r="J179" i="35" s="1"/>
  <c r="J178" i="35" s="1"/>
  <c r="J177" i="35" s="1"/>
  <c r="J176" i="35" s="1"/>
  <c r="J175" i="35" s="1"/>
  <c r="J174" i="35" s="1"/>
  <c r="J173" i="35" s="1"/>
  <c r="J172" i="35" s="1"/>
  <c r="J171" i="35" s="1"/>
  <c r="J170" i="35" s="1"/>
  <c r="J169" i="35" s="1"/>
  <c r="J168" i="35" s="1"/>
  <c r="J167" i="35" s="1"/>
  <c r="J166" i="35" s="1"/>
  <c r="J165" i="35" s="1"/>
  <c r="J164" i="35" s="1"/>
  <c r="J163" i="35" s="1"/>
  <c r="J162" i="35" s="1"/>
  <c r="J161" i="35" s="1"/>
  <c r="J160" i="35" s="1"/>
  <c r="J159" i="35" s="1"/>
  <c r="J158" i="35" s="1"/>
  <c r="J157" i="35" s="1"/>
  <c r="J156" i="35" s="1"/>
  <c r="J155" i="35" s="1"/>
  <c r="J154" i="35" s="1"/>
  <c r="J153" i="35" s="1"/>
  <c r="J152" i="35" s="1"/>
  <c r="J151" i="35" s="1"/>
  <c r="J150" i="35" s="1"/>
  <c r="J149" i="35" s="1"/>
  <c r="J148" i="35" s="1"/>
  <c r="J147" i="35" s="1"/>
  <c r="J146" i="35" s="1"/>
  <c r="J145" i="35" s="1"/>
  <c r="J144" i="35" s="1"/>
  <c r="J143" i="35" s="1"/>
  <c r="J142" i="35" s="1"/>
  <c r="J141" i="35" s="1"/>
  <c r="J140" i="35" s="1"/>
  <c r="J139" i="35" s="1"/>
  <c r="J138" i="35" s="1"/>
  <c r="J137" i="35" s="1"/>
  <c r="J136" i="35" s="1"/>
  <c r="J135" i="35" s="1"/>
  <c r="J134" i="35" s="1"/>
  <c r="J133" i="35" s="1"/>
  <c r="J132" i="35" s="1"/>
  <c r="J131" i="35" s="1"/>
  <c r="J130" i="35" s="1"/>
  <c r="J129" i="35" s="1"/>
  <c r="J128" i="35" s="1"/>
  <c r="J127" i="35" s="1"/>
  <c r="J126" i="35" s="1"/>
  <c r="J125" i="35" s="1"/>
  <c r="J124" i="35" s="1"/>
  <c r="J123" i="35" s="1"/>
  <c r="J122" i="35" s="1"/>
  <c r="J121" i="35" s="1"/>
  <c r="J120" i="35" s="1"/>
  <c r="J119" i="35" s="1"/>
  <c r="J118" i="35" s="1"/>
  <c r="J117" i="35" s="1"/>
  <c r="J116" i="35" s="1"/>
  <c r="J115" i="35" s="1"/>
  <c r="J114" i="35" s="1"/>
  <c r="J113" i="35" s="1"/>
  <c r="J112" i="35" s="1"/>
  <c r="J111" i="35" s="1"/>
  <c r="J110" i="35" s="1"/>
  <c r="J109" i="35" s="1"/>
  <c r="J108" i="35" s="1"/>
  <c r="J107" i="35" s="1"/>
  <c r="J106" i="35" s="1"/>
  <c r="J105" i="35" s="1"/>
  <c r="J104" i="35" s="1"/>
  <c r="J103" i="35" s="1"/>
  <c r="J102" i="35" s="1"/>
  <c r="J101" i="35" s="1"/>
  <c r="J100" i="35" s="1"/>
  <c r="J99" i="35" s="1"/>
  <c r="J98" i="35" s="1"/>
  <c r="J97" i="35" s="1"/>
  <c r="J96" i="35" s="1"/>
  <c r="J95" i="35" s="1"/>
  <c r="J94" i="35" s="1"/>
  <c r="J93" i="35" s="1"/>
  <c r="J92" i="35" s="1"/>
  <c r="J91" i="35" s="1"/>
  <c r="J90" i="35" s="1"/>
  <c r="J89" i="35" s="1"/>
  <c r="J88" i="35" s="1"/>
  <c r="J87" i="35" s="1"/>
  <c r="J86" i="35" s="1"/>
  <c r="J85" i="35" s="1"/>
  <c r="J84" i="35" s="1"/>
  <c r="J83" i="35" s="1"/>
  <c r="J82" i="35" s="1"/>
  <c r="J81" i="35" s="1"/>
  <c r="J80" i="35" s="1"/>
  <c r="J79" i="35" s="1"/>
  <c r="J78" i="35" s="1"/>
  <c r="J77" i="35" s="1"/>
  <c r="J76" i="35" s="1"/>
  <c r="J75" i="35" s="1"/>
  <c r="J74" i="35" s="1"/>
  <c r="J73" i="35" s="1"/>
  <c r="J72" i="35" s="1"/>
  <c r="J71" i="35" s="1"/>
  <c r="J70" i="35" s="1"/>
  <c r="J69" i="35" s="1"/>
  <c r="J68" i="35" s="1"/>
  <c r="J67" i="35" s="1"/>
  <c r="J66" i="35" s="1"/>
  <c r="J65" i="35" s="1"/>
  <c r="J64" i="35" s="1"/>
  <c r="J63" i="35" s="1"/>
  <c r="J62" i="35" s="1"/>
  <c r="J61" i="35" s="1"/>
  <c r="J60" i="35" s="1"/>
  <c r="J59" i="35" s="1"/>
  <c r="J58" i="35" s="1"/>
  <c r="J57" i="35" s="1"/>
  <c r="J56" i="35" s="1"/>
  <c r="J55" i="35" s="1"/>
  <c r="J54" i="35" s="1"/>
  <c r="J53" i="35" s="1"/>
  <c r="J52" i="35" s="1"/>
  <c r="J51" i="35" s="1"/>
  <c r="J50" i="35" s="1"/>
  <c r="J49" i="35" s="1"/>
  <c r="J48" i="35" s="1"/>
  <c r="J47" i="35" s="1"/>
  <c r="J46" i="35" s="1"/>
  <c r="J45" i="35" s="1"/>
  <c r="J44" i="35" s="1"/>
  <c r="J43" i="35" s="1"/>
  <c r="J42" i="35" s="1"/>
  <c r="J41" i="35" s="1"/>
  <c r="J40" i="35" s="1"/>
  <c r="J39" i="35" s="1"/>
  <c r="J38" i="35" s="1"/>
  <c r="J37" i="35" s="1"/>
  <c r="J36" i="35" s="1"/>
  <c r="J35" i="35" s="1"/>
  <c r="J34" i="35" s="1"/>
  <c r="J33" i="35" s="1"/>
  <c r="J32" i="35" s="1"/>
  <c r="J31" i="35" s="1"/>
  <c r="J30" i="35" s="1"/>
  <c r="J29" i="35" s="1"/>
  <c r="J28" i="35" s="1"/>
  <c r="J27" i="35" s="1"/>
  <c r="J26" i="35" s="1"/>
  <c r="J25" i="35" s="1"/>
  <c r="J24" i="35" s="1"/>
  <c r="J23" i="35" s="1"/>
  <c r="J22" i="35" s="1"/>
  <c r="J21" i="35" s="1"/>
  <c r="J20" i="35" s="1"/>
  <c r="J19" i="35" s="1"/>
  <c r="J18" i="35" s="1"/>
  <c r="J17" i="35" s="1"/>
  <c r="J16" i="35" s="1"/>
  <c r="J15" i="35" s="1"/>
  <c r="J14" i="35" s="1"/>
  <c r="J13" i="35" s="1"/>
  <c r="J12" i="35" s="1"/>
  <c r="J11" i="35" s="1"/>
  <c r="J10" i="35" s="1"/>
  <c r="J9" i="35" s="1"/>
  <c r="J8" i="35" s="1"/>
  <c r="F3" i="35" s="1"/>
  <c r="J247" i="30"/>
  <c r="J246" i="30" s="1"/>
  <c r="J245" i="30" s="1"/>
  <c r="J244" i="30" s="1"/>
  <c r="J243" i="30" s="1"/>
  <c r="J242" i="30" s="1"/>
  <c r="J241" i="30" s="1"/>
  <c r="J240" i="30" s="1"/>
  <c r="J239" i="30" s="1"/>
  <c r="J238" i="30" s="1"/>
  <c r="J237" i="30" s="1"/>
  <c r="J236" i="30" s="1"/>
  <c r="J235" i="30" s="1"/>
  <c r="J234" i="30" s="1"/>
  <c r="J233" i="30" s="1"/>
  <c r="J232" i="30" s="1"/>
  <c r="J231" i="30" s="1"/>
  <c r="J230" i="30" s="1"/>
  <c r="J229" i="30" s="1"/>
  <c r="J228" i="30" s="1"/>
  <c r="J227" i="30" s="1"/>
  <c r="J226" i="30" s="1"/>
  <c r="J225" i="30" s="1"/>
  <c r="J224" i="30" s="1"/>
  <c r="J223" i="30" s="1"/>
  <c r="J222" i="30" s="1"/>
  <c r="J221" i="30" s="1"/>
  <c r="J220" i="30" s="1"/>
  <c r="J219" i="30" s="1"/>
  <c r="J218" i="30" s="1"/>
  <c r="J217" i="30" s="1"/>
  <c r="J216" i="30" s="1"/>
  <c r="J215" i="30" s="1"/>
  <c r="J214" i="30" s="1"/>
  <c r="J213" i="30" s="1"/>
  <c r="J212" i="30" s="1"/>
  <c r="J211" i="30" s="1"/>
  <c r="J210" i="30" s="1"/>
  <c r="J209" i="30" s="1"/>
  <c r="J208" i="30" s="1"/>
  <c r="J207" i="30" s="1"/>
  <c r="J206" i="30" s="1"/>
  <c r="J205" i="30" s="1"/>
  <c r="J204" i="30" s="1"/>
  <c r="J203" i="30" s="1"/>
  <c r="J202" i="30" s="1"/>
  <c r="J201" i="30" s="1"/>
  <c r="J200" i="30" s="1"/>
  <c r="J199" i="30" s="1"/>
  <c r="J198" i="30" s="1"/>
  <c r="J197" i="30" s="1"/>
  <c r="J196" i="30" s="1"/>
  <c r="J195" i="30" s="1"/>
  <c r="J194" i="30" s="1"/>
  <c r="J193" i="30" s="1"/>
  <c r="J192" i="30" s="1"/>
  <c r="J191" i="30" s="1"/>
  <c r="J190" i="30" s="1"/>
  <c r="J189" i="30" s="1"/>
  <c r="J188" i="30" s="1"/>
  <c r="J187" i="30" s="1"/>
  <c r="J186" i="30" s="1"/>
  <c r="J185" i="30" s="1"/>
  <c r="J184" i="30" s="1"/>
  <c r="J183" i="30" s="1"/>
  <c r="J182" i="30" s="1"/>
  <c r="J181" i="30" s="1"/>
  <c r="J180" i="30" s="1"/>
  <c r="J179" i="30" s="1"/>
  <c r="J178" i="30" s="1"/>
  <c r="J177" i="30" s="1"/>
  <c r="J176" i="30" s="1"/>
  <c r="J175" i="30" s="1"/>
  <c r="J174" i="30" s="1"/>
  <c r="J173" i="30" s="1"/>
  <c r="J172" i="30" s="1"/>
  <c r="J171" i="30" s="1"/>
  <c r="J170" i="30" s="1"/>
  <c r="J169" i="30" s="1"/>
  <c r="J168" i="30" s="1"/>
  <c r="J167" i="30" s="1"/>
  <c r="J166" i="30" s="1"/>
  <c r="J165" i="30" s="1"/>
  <c r="J164" i="30" s="1"/>
  <c r="J163" i="30" s="1"/>
  <c r="J162" i="30" s="1"/>
  <c r="J161" i="30" s="1"/>
  <c r="J160" i="30" s="1"/>
  <c r="J159" i="30" s="1"/>
  <c r="J158" i="30" s="1"/>
  <c r="J157" i="30" s="1"/>
  <c r="J156" i="30" s="1"/>
  <c r="J155" i="30" s="1"/>
  <c r="J154" i="30" s="1"/>
  <c r="J153" i="30" s="1"/>
  <c r="J152" i="30" s="1"/>
  <c r="J151" i="30" s="1"/>
  <c r="J150" i="30" s="1"/>
  <c r="J149" i="30" s="1"/>
  <c r="J148" i="30" s="1"/>
  <c r="J147" i="30" s="1"/>
  <c r="J146" i="30" s="1"/>
  <c r="J145" i="30" s="1"/>
  <c r="J144" i="30" s="1"/>
  <c r="J143" i="30" s="1"/>
  <c r="J142" i="30" s="1"/>
  <c r="J141" i="30" s="1"/>
  <c r="J140" i="30" s="1"/>
  <c r="J139" i="30" s="1"/>
  <c r="J138" i="30" s="1"/>
  <c r="J137" i="30" s="1"/>
  <c r="J136" i="30" s="1"/>
  <c r="J135" i="30" s="1"/>
  <c r="J134" i="30" s="1"/>
  <c r="J133" i="30" s="1"/>
  <c r="J132" i="30" s="1"/>
  <c r="J131" i="30" s="1"/>
  <c r="J130" i="30" s="1"/>
  <c r="J129" i="30" s="1"/>
  <c r="J128" i="30" s="1"/>
  <c r="J127" i="30" s="1"/>
  <c r="J126" i="30" s="1"/>
  <c r="J125" i="30" s="1"/>
  <c r="J124" i="30" s="1"/>
  <c r="J123" i="30" s="1"/>
  <c r="J122" i="30" s="1"/>
  <c r="J121" i="30" s="1"/>
  <c r="J120" i="30" s="1"/>
  <c r="J119" i="30" s="1"/>
  <c r="J118" i="30" s="1"/>
  <c r="J117" i="30" s="1"/>
  <c r="J116" i="30" s="1"/>
  <c r="J115" i="30" s="1"/>
  <c r="J114" i="30" s="1"/>
  <c r="J113" i="30" s="1"/>
  <c r="J112" i="30" s="1"/>
  <c r="J111" i="30" s="1"/>
  <c r="J110" i="30" s="1"/>
  <c r="J109" i="30" s="1"/>
  <c r="J108" i="30" s="1"/>
  <c r="J107" i="30" s="1"/>
  <c r="J106" i="30" s="1"/>
  <c r="J105" i="30" s="1"/>
  <c r="J104" i="30" s="1"/>
  <c r="J103" i="30" s="1"/>
  <c r="J102" i="30" s="1"/>
  <c r="J101" i="30" s="1"/>
  <c r="J100" i="30" s="1"/>
  <c r="J99" i="30" s="1"/>
  <c r="J98" i="30" s="1"/>
  <c r="J97" i="30" s="1"/>
  <c r="J96" i="30" s="1"/>
  <c r="J95" i="30" s="1"/>
  <c r="J94" i="30" s="1"/>
  <c r="J93" i="30" s="1"/>
  <c r="J92" i="30" s="1"/>
  <c r="J91" i="30" s="1"/>
  <c r="J90" i="30" s="1"/>
  <c r="J89" i="30" s="1"/>
  <c r="J88" i="30" s="1"/>
  <c r="J87" i="30" s="1"/>
  <c r="J86" i="30" s="1"/>
  <c r="J85" i="30" s="1"/>
  <c r="J84" i="30" s="1"/>
  <c r="J83" i="30" s="1"/>
  <c r="J82" i="30" s="1"/>
  <c r="J81" i="30" s="1"/>
  <c r="J80" i="30" s="1"/>
  <c r="J79" i="30" s="1"/>
  <c r="J78" i="30" s="1"/>
  <c r="J77" i="30" s="1"/>
  <c r="J76" i="30" s="1"/>
  <c r="J75" i="30" s="1"/>
  <c r="J74" i="30" s="1"/>
  <c r="J73" i="30" s="1"/>
  <c r="J72" i="30" s="1"/>
  <c r="J71" i="30" s="1"/>
  <c r="J70" i="30" s="1"/>
  <c r="J69" i="30" s="1"/>
  <c r="J68" i="30" s="1"/>
  <c r="J67" i="30" s="1"/>
  <c r="J66" i="30" s="1"/>
  <c r="J65" i="30" s="1"/>
  <c r="J64" i="30" s="1"/>
  <c r="J63" i="30" s="1"/>
  <c r="J62" i="30" s="1"/>
  <c r="J61" i="30" s="1"/>
  <c r="J60" i="30" s="1"/>
  <c r="J59" i="30" s="1"/>
  <c r="J58" i="30" s="1"/>
  <c r="J57" i="30" s="1"/>
  <c r="J56" i="30" s="1"/>
  <c r="J55" i="30" s="1"/>
  <c r="J54" i="30" s="1"/>
  <c r="J53" i="30" s="1"/>
  <c r="J52" i="30" s="1"/>
  <c r="J51" i="30" s="1"/>
  <c r="J50" i="30" s="1"/>
  <c r="J49" i="30" s="1"/>
  <c r="J48" i="30" s="1"/>
  <c r="J47" i="30" s="1"/>
  <c r="J46" i="30" s="1"/>
  <c r="J45" i="30" s="1"/>
  <c r="J44" i="30" s="1"/>
  <c r="J43" i="30" s="1"/>
  <c r="J42" i="30" s="1"/>
  <c r="J41" i="30" s="1"/>
  <c r="J40" i="30" s="1"/>
  <c r="J39" i="30" s="1"/>
  <c r="J38" i="30" s="1"/>
  <c r="J37" i="30" s="1"/>
  <c r="J36" i="30" s="1"/>
  <c r="J35" i="30" s="1"/>
  <c r="J34" i="30" s="1"/>
  <c r="J33" i="30" s="1"/>
  <c r="J32" i="30" s="1"/>
  <c r="J31" i="30" s="1"/>
  <c r="J30" i="30" s="1"/>
  <c r="J29" i="30" s="1"/>
  <c r="J28" i="30" s="1"/>
  <c r="J27" i="30" s="1"/>
  <c r="J26" i="30" s="1"/>
  <c r="J25" i="30" s="1"/>
  <c r="J24" i="30" s="1"/>
  <c r="J23" i="30" s="1"/>
  <c r="J22" i="30" s="1"/>
  <c r="J21" i="30" s="1"/>
  <c r="J20" i="30" s="1"/>
  <c r="J19" i="30" s="1"/>
  <c r="J18" i="30" s="1"/>
  <c r="J17" i="30" s="1"/>
  <c r="J16" i="30" s="1"/>
  <c r="J15" i="30" s="1"/>
  <c r="J14" i="30" s="1"/>
  <c r="J13" i="30" s="1"/>
  <c r="J12" i="30" s="1"/>
  <c r="J11" i="30" s="1"/>
  <c r="J10" i="30" s="1"/>
  <c r="J9" i="30" s="1"/>
  <c r="J8" i="30" s="1"/>
  <c r="O43" i="30"/>
  <c r="S43" i="30" s="1"/>
  <c r="O46" i="29"/>
  <c r="P46" i="29"/>
  <c r="N2" i="29" s="1"/>
  <c r="N6" i="29" s="1"/>
  <c r="L47" i="29"/>
  <c r="N47" i="29" l="1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N104" i="29"/>
  <c r="N105" i="29"/>
  <c r="N106" i="29"/>
  <c r="N107" i="29"/>
  <c r="N108" i="29"/>
  <c r="N109" i="29"/>
  <c r="N110" i="29"/>
  <c r="N111" i="29"/>
  <c r="N112" i="29"/>
  <c r="N113" i="29"/>
  <c r="N114" i="29"/>
  <c r="N115" i="29"/>
  <c r="N116" i="29"/>
  <c r="N117" i="29"/>
  <c r="N118" i="29"/>
  <c r="N119" i="29"/>
  <c r="N120" i="29"/>
  <c r="N121" i="29"/>
  <c r="N122" i="29"/>
  <c r="N123" i="29"/>
  <c r="N124" i="29"/>
  <c r="N125" i="29"/>
  <c r="N126" i="29"/>
  <c r="N127" i="29"/>
  <c r="N128" i="29"/>
  <c r="N129" i="29"/>
  <c r="N130" i="29"/>
  <c r="N131" i="29"/>
  <c r="N132" i="29"/>
  <c r="N133" i="29"/>
  <c r="N134" i="29"/>
  <c r="N135" i="29"/>
  <c r="N136" i="29"/>
  <c r="N137" i="29"/>
  <c r="N138" i="29"/>
  <c r="N139" i="29"/>
  <c r="N140" i="29"/>
  <c r="N141" i="29"/>
  <c r="N142" i="29"/>
  <c r="N143" i="29"/>
  <c r="N144" i="29"/>
  <c r="N145" i="29"/>
  <c r="N146" i="29"/>
  <c r="N147" i="29"/>
  <c r="N148" i="29"/>
  <c r="N149" i="29"/>
  <c r="N150" i="29"/>
  <c r="N151" i="29"/>
  <c r="N152" i="29"/>
  <c r="N153" i="29"/>
  <c r="N154" i="29"/>
  <c r="N155" i="29"/>
  <c r="N156" i="29"/>
  <c r="N157" i="29"/>
  <c r="N158" i="29"/>
  <c r="N159" i="29"/>
  <c r="N160" i="29"/>
  <c r="N161" i="29"/>
  <c r="N162" i="29"/>
  <c r="N163" i="29"/>
  <c r="N164" i="29"/>
  <c r="N165" i="29"/>
  <c r="N166" i="29"/>
  <c r="N167" i="29"/>
  <c r="N168" i="29"/>
  <c r="N169" i="29"/>
  <c r="N170" i="29"/>
  <c r="N171" i="29"/>
  <c r="N172" i="29"/>
  <c r="N173" i="29"/>
  <c r="N174" i="29"/>
  <c r="N175" i="29"/>
  <c r="N176" i="29"/>
  <c r="N177" i="29"/>
  <c r="N178" i="29"/>
  <c r="N179" i="29"/>
  <c r="N180" i="29"/>
  <c r="N181" i="29"/>
  <c r="N182" i="29"/>
  <c r="N183" i="29"/>
  <c r="N184" i="29"/>
  <c r="N185" i="29"/>
  <c r="N186" i="29"/>
  <c r="N187" i="29"/>
  <c r="N188" i="29"/>
  <c r="N189" i="29"/>
  <c r="N190" i="29"/>
  <c r="N191" i="29"/>
  <c r="N192" i="29"/>
  <c r="N193" i="29"/>
  <c r="N194" i="29"/>
  <c r="N195" i="29"/>
  <c r="N196" i="29"/>
  <c r="N197" i="29"/>
  <c r="N198" i="29"/>
  <c r="N199" i="29"/>
  <c r="N200" i="29"/>
  <c r="N201" i="29"/>
  <c r="N202" i="29"/>
  <c r="N203" i="29"/>
  <c r="N204" i="29"/>
  <c r="N205" i="29"/>
  <c r="N206" i="29"/>
  <c r="N207" i="29"/>
  <c r="N208" i="29"/>
  <c r="N209" i="29"/>
  <c r="N210" i="29"/>
  <c r="N211" i="29"/>
  <c r="N212" i="29"/>
  <c r="N213" i="29"/>
  <c r="N214" i="29"/>
  <c r="N215" i="29"/>
  <c r="N216" i="29"/>
  <c r="N217" i="29"/>
  <c r="N218" i="29"/>
  <c r="N219" i="29"/>
  <c r="N220" i="29"/>
  <c r="N221" i="29"/>
  <c r="N222" i="29"/>
  <c r="N223" i="29"/>
  <c r="N224" i="29"/>
  <c r="N225" i="29"/>
  <c r="N226" i="29"/>
  <c r="N227" i="29"/>
  <c r="N228" i="29"/>
  <c r="N229" i="29"/>
  <c r="N230" i="29"/>
  <c r="N231" i="29"/>
  <c r="N232" i="29"/>
  <c r="N233" i="29"/>
  <c r="N234" i="29"/>
  <c r="N235" i="29"/>
  <c r="N236" i="29"/>
  <c r="N237" i="29"/>
  <c r="N238" i="29"/>
  <c r="N239" i="29"/>
  <c r="N240" i="29"/>
  <c r="N241" i="29"/>
  <c r="N242" i="29"/>
  <c r="N243" i="29"/>
  <c r="N244" i="29"/>
  <c r="N245" i="29"/>
  <c r="N246" i="29"/>
  <c r="N247" i="29"/>
  <c r="N248" i="29"/>
  <c r="N249" i="29"/>
  <c r="N250" i="29"/>
  <c r="M47" i="29"/>
  <c r="O47" i="29" l="1"/>
  <c r="P47" i="29" s="1"/>
  <c r="L48" i="29" s="1"/>
  <c r="O44" i="30"/>
  <c r="S44" i="30" s="1"/>
  <c r="M48" i="29" l="1"/>
  <c r="O48" i="29" l="1"/>
  <c r="P48" i="29" s="1"/>
  <c r="L49" i="29" s="1"/>
  <c r="O45" i="30"/>
  <c r="S45" i="30" s="1"/>
  <c r="M49" i="29" l="1"/>
  <c r="O49" i="29" l="1"/>
  <c r="P49" i="29" s="1"/>
  <c r="L50" i="29" s="1"/>
  <c r="O46" i="30"/>
  <c r="S46" i="30" s="1"/>
  <c r="M50" i="29" l="1"/>
  <c r="O50" i="29" l="1"/>
  <c r="P50" i="29" s="1"/>
  <c r="L51" i="29" s="1"/>
  <c r="O47" i="30"/>
  <c r="S47" i="30" s="1"/>
  <c r="M51" i="29" l="1"/>
  <c r="O51" i="29" l="1"/>
  <c r="P51" i="29" s="1"/>
  <c r="L52" i="29" s="1"/>
  <c r="O48" i="30"/>
  <c r="S48" i="30" s="1"/>
  <c r="M52" i="29" l="1"/>
  <c r="O52" i="29" l="1"/>
  <c r="P52" i="29" s="1"/>
  <c r="L53" i="29" s="1"/>
  <c r="O49" i="30"/>
  <c r="S49" i="30" s="1"/>
  <c r="M53" i="29" l="1"/>
  <c r="O53" i="29" l="1"/>
  <c r="P53" i="29" s="1"/>
  <c r="L54" i="29" s="1"/>
  <c r="O50" i="30"/>
  <c r="S50" i="30" s="1"/>
  <c r="M54" i="29" l="1"/>
  <c r="O54" i="29" l="1"/>
  <c r="P54" i="29" s="1"/>
  <c r="L55" i="29" s="1"/>
  <c r="O51" i="30"/>
  <c r="S51" i="30" s="1"/>
  <c r="M55" i="29" l="1"/>
  <c r="O55" i="29" l="1"/>
  <c r="P55" i="29" s="1"/>
  <c r="L56" i="29" s="1"/>
  <c r="O52" i="30"/>
  <c r="S52" i="30" s="1"/>
  <c r="M56" i="29" l="1"/>
  <c r="O56" i="29" l="1"/>
  <c r="P56" i="29" s="1"/>
  <c r="L57" i="29" s="1"/>
  <c r="O53" i="30"/>
  <c r="S53" i="30" s="1"/>
  <c r="M57" i="29" l="1"/>
  <c r="O57" i="29" l="1"/>
  <c r="P57" i="29" s="1"/>
  <c r="L58" i="29" s="1"/>
  <c r="O54" i="30"/>
  <c r="S54" i="30" s="1"/>
  <c r="M58" i="29" l="1"/>
  <c r="O58" i="29" l="1"/>
  <c r="P58" i="29" s="1"/>
  <c r="L59" i="29" s="1"/>
  <c r="O55" i="30"/>
  <c r="S55" i="30" s="1"/>
  <c r="M59" i="29" l="1"/>
  <c r="O59" i="29" l="1"/>
  <c r="P59" i="29" s="1"/>
  <c r="L60" i="29" s="1"/>
  <c r="O56" i="30"/>
  <c r="S56" i="30" s="1"/>
  <c r="M60" i="29" l="1"/>
  <c r="O60" i="29" l="1"/>
  <c r="P60" i="29" s="1"/>
  <c r="L61" i="29" s="1"/>
  <c r="O57" i="30"/>
  <c r="S57" i="30" s="1"/>
  <c r="M61" i="29" l="1"/>
  <c r="O61" i="29" l="1"/>
  <c r="P61" i="29" s="1"/>
  <c r="L62" i="29" s="1"/>
  <c r="O58" i="30"/>
  <c r="S58" i="30" s="1"/>
  <c r="M62" i="29" l="1"/>
  <c r="O62" i="29" l="1"/>
  <c r="P62" i="29" s="1"/>
  <c r="L63" i="29" s="1"/>
  <c r="O59" i="30"/>
  <c r="S59" i="30" s="1"/>
  <c r="M63" i="29" l="1"/>
  <c r="O63" i="29" l="1"/>
  <c r="P63" i="29" s="1"/>
  <c r="L64" i="29" s="1"/>
  <c r="O60" i="30"/>
  <c r="S60" i="30" s="1"/>
  <c r="M64" i="29" l="1"/>
  <c r="O64" i="29" l="1"/>
  <c r="P64" i="29" s="1"/>
  <c r="L65" i="29" s="1"/>
  <c r="O61" i="30"/>
  <c r="S61" i="30" s="1"/>
  <c r="M65" i="29" l="1"/>
  <c r="O65" i="29" l="1"/>
  <c r="P65" i="29" s="1"/>
  <c r="L66" i="29" s="1"/>
  <c r="O62" i="30"/>
  <c r="S62" i="30" s="1"/>
  <c r="M66" i="29" l="1"/>
  <c r="O66" i="29" l="1"/>
  <c r="P66" i="29" s="1"/>
  <c r="L67" i="29" s="1"/>
  <c r="O63" i="30"/>
  <c r="S63" i="30" s="1"/>
  <c r="M67" i="29" l="1"/>
  <c r="O67" i="29" l="1"/>
  <c r="P67" i="29" s="1"/>
  <c r="L68" i="29" s="1"/>
  <c r="O64" i="30"/>
  <c r="S64" i="30" s="1"/>
  <c r="M68" i="29" l="1"/>
  <c r="O68" i="29" l="1"/>
  <c r="P68" i="29" s="1"/>
  <c r="L69" i="29" s="1"/>
  <c r="O65" i="30"/>
  <c r="S65" i="30" s="1"/>
  <c r="M69" i="29" l="1"/>
  <c r="O69" i="29" l="1"/>
  <c r="P69" i="29" s="1"/>
  <c r="L70" i="29" s="1"/>
  <c r="O66" i="30"/>
  <c r="S66" i="30" s="1"/>
  <c r="M70" i="29" l="1"/>
  <c r="O70" i="29" l="1"/>
  <c r="P70" i="29" s="1"/>
  <c r="L71" i="29" s="1"/>
  <c r="O67" i="30"/>
  <c r="S67" i="30" s="1"/>
  <c r="M71" i="29" l="1"/>
  <c r="O71" i="29" l="1"/>
  <c r="P71" i="29" s="1"/>
  <c r="L72" i="29" s="1"/>
  <c r="O68" i="30"/>
  <c r="S68" i="30" s="1"/>
  <c r="M72" i="29" l="1"/>
  <c r="O72" i="29" l="1"/>
  <c r="P72" i="29" s="1"/>
  <c r="L73" i="29" s="1"/>
  <c r="O69" i="30"/>
  <c r="S69" i="30" s="1"/>
  <c r="M73" i="29" l="1"/>
  <c r="O73" i="29" l="1"/>
  <c r="P73" i="29" s="1"/>
  <c r="L74" i="29" s="1"/>
  <c r="O70" i="30"/>
  <c r="S70" i="30" s="1"/>
  <c r="M74" i="29" l="1"/>
  <c r="O74" i="29" l="1"/>
  <c r="P74" i="29" s="1"/>
  <c r="L75" i="29" s="1"/>
  <c r="O71" i="30"/>
  <c r="S71" i="30" s="1"/>
  <c r="M75" i="29" l="1"/>
  <c r="O75" i="29" l="1"/>
  <c r="P75" i="29" s="1"/>
  <c r="L76" i="29" s="1"/>
  <c r="O72" i="30"/>
  <c r="S72" i="30" s="1"/>
  <c r="M76" i="29" l="1"/>
  <c r="O76" i="29" l="1"/>
  <c r="P76" i="29" s="1"/>
  <c r="L77" i="29" s="1"/>
  <c r="O73" i="30"/>
  <c r="S73" i="30" s="1"/>
  <c r="M77" i="29" l="1"/>
  <c r="O77" i="29" l="1"/>
  <c r="P77" i="29" s="1"/>
  <c r="L78" i="29" s="1"/>
  <c r="O74" i="30"/>
  <c r="S74" i="30" s="1"/>
  <c r="M78" i="29" l="1"/>
  <c r="O78" i="29" l="1"/>
  <c r="P78" i="29" s="1"/>
  <c r="L79" i="29" s="1"/>
  <c r="O75" i="30"/>
  <c r="S75" i="30" s="1"/>
  <c r="M79" i="29" l="1"/>
  <c r="O79" i="29" l="1"/>
  <c r="P79" i="29" s="1"/>
  <c r="L80" i="29" s="1"/>
  <c r="O76" i="30"/>
  <c r="S76" i="30" s="1"/>
  <c r="M80" i="29" l="1"/>
  <c r="O80" i="29" l="1"/>
  <c r="P80" i="29" s="1"/>
  <c r="L81" i="29" s="1"/>
  <c r="O77" i="30"/>
  <c r="S77" i="30" s="1"/>
  <c r="M81" i="29" l="1"/>
  <c r="O81" i="29" l="1"/>
  <c r="P81" i="29" s="1"/>
  <c r="L82" i="29" s="1"/>
  <c r="O78" i="30"/>
  <c r="S78" i="30" s="1"/>
  <c r="M82" i="29" l="1"/>
  <c r="O82" i="29" l="1"/>
  <c r="P82" i="29" s="1"/>
  <c r="L83" i="29" s="1"/>
  <c r="O79" i="30"/>
  <c r="S79" i="30" s="1"/>
  <c r="M83" i="29" l="1"/>
  <c r="O83" i="29" l="1"/>
  <c r="P83" i="29" s="1"/>
  <c r="L84" i="29" s="1"/>
  <c r="O80" i="30"/>
  <c r="S80" i="30" s="1"/>
  <c r="M84" i="29" l="1"/>
  <c r="O84" i="29" l="1"/>
  <c r="P84" i="29" s="1"/>
  <c r="L85" i="29" s="1"/>
  <c r="O81" i="30"/>
  <c r="S81" i="30" s="1"/>
  <c r="M85" i="29" l="1"/>
  <c r="O85" i="29" l="1"/>
  <c r="P85" i="29" s="1"/>
  <c r="L86" i="29" s="1"/>
  <c r="O82" i="30"/>
  <c r="S82" i="30" s="1"/>
  <c r="M86" i="29" l="1"/>
  <c r="O86" i="29" l="1"/>
  <c r="P86" i="29" s="1"/>
  <c r="L87" i="29" s="1"/>
  <c r="O83" i="30"/>
  <c r="S83" i="30" s="1"/>
  <c r="M87" i="29" l="1"/>
  <c r="O87" i="29" l="1"/>
  <c r="P87" i="29" s="1"/>
  <c r="L88" i="29" s="1"/>
  <c r="O84" i="30"/>
  <c r="S84" i="30" s="1"/>
  <c r="M88" i="29" l="1"/>
  <c r="O88" i="29" l="1"/>
  <c r="P88" i="29" s="1"/>
  <c r="L89" i="29" s="1"/>
  <c r="O85" i="30"/>
  <c r="S85" i="30" s="1"/>
  <c r="M89" i="29" l="1"/>
  <c r="O89" i="29" l="1"/>
  <c r="P89" i="29" s="1"/>
  <c r="L90" i="29" s="1"/>
  <c r="O86" i="30"/>
  <c r="S86" i="30" s="1"/>
  <c r="M90" i="29" l="1"/>
  <c r="O90" i="29" l="1"/>
  <c r="P90" i="29" s="1"/>
  <c r="L91" i="29" s="1"/>
  <c r="O87" i="30"/>
  <c r="S87" i="30" s="1"/>
  <c r="M91" i="29" l="1"/>
  <c r="O91" i="29" l="1"/>
  <c r="P91" i="29" s="1"/>
  <c r="L92" i="29" s="1"/>
  <c r="O88" i="30"/>
  <c r="S88" i="30" s="1"/>
  <c r="M92" i="29" l="1"/>
  <c r="O92" i="29" l="1"/>
  <c r="P92" i="29" s="1"/>
  <c r="L93" i="29" s="1"/>
  <c r="O89" i="30"/>
  <c r="S89" i="30" s="1"/>
  <c r="M93" i="29" l="1"/>
  <c r="O93" i="29" l="1"/>
  <c r="P93" i="29" s="1"/>
  <c r="L94" i="29" s="1"/>
  <c r="O90" i="30"/>
  <c r="S90" i="30" s="1"/>
  <c r="M94" i="29" l="1"/>
  <c r="O94" i="29" l="1"/>
  <c r="P94" i="29" s="1"/>
  <c r="L95" i="29" s="1"/>
  <c r="O91" i="30"/>
  <c r="S91" i="30" s="1"/>
  <c r="M95" i="29" l="1"/>
  <c r="O95" i="29" l="1"/>
  <c r="P95" i="29" s="1"/>
  <c r="L96" i="29" s="1"/>
  <c r="O92" i="30"/>
  <c r="S92" i="30" s="1"/>
  <c r="M96" i="29" l="1"/>
  <c r="O96" i="29" l="1"/>
  <c r="P96" i="29" s="1"/>
  <c r="L97" i="29" s="1"/>
  <c r="O93" i="30"/>
  <c r="S93" i="30" s="1"/>
  <c r="M97" i="29" l="1"/>
  <c r="O97" i="29" l="1"/>
  <c r="P97" i="29" s="1"/>
  <c r="L98" i="29" s="1"/>
  <c r="O94" i="30"/>
  <c r="S94" i="30" s="1"/>
  <c r="M98" i="29" l="1"/>
  <c r="O98" i="29" l="1"/>
  <c r="P98" i="29" s="1"/>
  <c r="L99" i="29" s="1"/>
  <c r="O95" i="30"/>
  <c r="S95" i="30" s="1"/>
  <c r="M99" i="29" l="1"/>
  <c r="O99" i="29" l="1"/>
  <c r="P99" i="29" s="1"/>
  <c r="L100" i="29" s="1"/>
  <c r="O96" i="30"/>
  <c r="S96" i="30" s="1"/>
  <c r="M100" i="29" l="1"/>
  <c r="O100" i="29" l="1"/>
  <c r="P100" i="29" s="1"/>
  <c r="L101" i="29" s="1"/>
  <c r="O97" i="30"/>
  <c r="S97" i="30" s="1"/>
  <c r="M101" i="29" l="1"/>
  <c r="O101" i="29" l="1"/>
  <c r="P101" i="29" s="1"/>
  <c r="L102" i="29" s="1"/>
  <c r="O98" i="30"/>
  <c r="S98" i="30" s="1"/>
  <c r="M102" i="29" l="1"/>
  <c r="O102" i="29" l="1"/>
  <c r="P102" i="29" s="1"/>
  <c r="L103" i="29" s="1"/>
  <c r="O99" i="30"/>
  <c r="S99" i="30" s="1"/>
  <c r="M103" i="29" l="1"/>
  <c r="O103" i="29" l="1"/>
  <c r="P103" i="29" s="1"/>
  <c r="L104" i="29" s="1"/>
  <c r="O100" i="30"/>
  <c r="S100" i="30" s="1"/>
  <c r="M104" i="29" l="1"/>
  <c r="O104" i="29" l="1"/>
  <c r="P104" i="29" s="1"/>
  <c r="L105" i="29" s="1"/>
  <c r="O101" i="30"/>
  <c r="S101" i="30" s="1"/>
  <c r="M105" i="29" l="1"/>
  <c r="O105" i="29" l="1"/>
  <c r="P105" i="29" s="1"/>
  <c r="L106" i="29" s="1"/>
  <c r="O102" i="30"/>
  <c r="S102" i="30" s="1"/>
  <c r="M106" i="29" l="1"/>
  <c r="O106" i="29" l="1"/>
  <c r="P106" i="29" s="1"/>
  <c r="L107" i="29" s="1"/>
  <c r="O103" i="30"/>
  <c r="S103" i="30" s="1"/>
  <c r="M107" i="29" l="1"/>
  <c r="O107" i="29" l="1"/>
  <c r="P107" i="29" s="1"/>
  <c r="L108" i="29" s="1"/>
  <c r="O104" i="30"/>
  <c r="S104" i="30" s="1"/>
  <c r="M108" i="29" l="1"/>
  <c r="O108" i="29" l="1"/>
  <c r="P108" i="29" s="1"/>
  <c r="L109" i="29" s="1"/>
  <c r="O105" i="30"/>
  <c r="S105" i="30" s="1"/>
  <c r="M109" i="29" l="1"/>
  <c r="O109" i="29" l="1"/>
  <c r="P109" i="29" s="1"/>
  <c r="L110" i="29" s="1"/>
  <c r="O106" i="30"/>
  <c r="S106" i="30" s="1"/>
  <c r="M110" i="29" l="1"/>
  <c r="O110" i="29" l="1"/>
  <c r="P110" i="29" s="1"/>
  <c r="L111" i="29" s="1"/>
  <c r="O107" i="30"/>
  <c r="S107" i="30" s="1"/>
  <c r="M111" i="29" l="1"/>
  <c r="O111" i="29" l="1"/>
  <c r="P111" i="29" s="1"/>
  <c r="L112" i="29" s="1"/>
  <c r="O108" i="30"/>
  <c r="S108" i="30" s="1"/>
  <c r="M112" i="29" l="1"/>
  <c r="O112" i="29" l="1"/>
  <c r="P112" i="29" s="1"/>
  <c r="L113" i="29" s="1"/>
  <c r="O109" i="30"/>
  <c r="S109" i="30" s="1"/>
  <c r="M113" i="29" l="1"/>
  <c r="O113" i="29" l="1"/>
  <c r="P113" i="29" s="1"/>
  <c r="L114" i="29" s="1"/>
  <c r="O110" i="30"/>
  <c r="S110" i="30" s="1"/>
  <c r="M114" i="29" l="1"/>
  <c r="O114" i="29" l="1"/>
  <c r="P114" i="29" s="1"/>
  <c r="L115" i="29" s="1"/>
  <c r="O111" i="30"/>
  <c r="S111" i="30" s="1"/>
  <c r="M115" i="29" l="1"/>
  <c r="O115" i="29" l="1"/>
  <c r="P115" i="29" s="1"/>
  <c r="L116" i="29" s="1"/>
  <c r="O112" i="30"/>
  <c r="S112" i="30" s="1"/>
  <c r="M116" i="29" l="1"/>
  <c r="O116" i="29" l="1"/>
  <c r="P116" i="29" s="1"/>
  <c r="L117" i="29" s="1"/>
  <c r="O113" i="30"/>
  <c r="S113" i="30" s="1"/>
  <c r="M117" i="29" l="1"/>
  <c r="O117" i="29" l="1"/>
  <c r="P117" i="29" s="1"/>
  <c r="L118" i="29" s="1"/>
  <c r="O114" i="30"/>
  <c r="S114" i="30" s="1"/>
  <c r="M118" i="29" l="1"/>
  <c r="O118" i="29" l="1"/>
  <c r="P118" i="29" s="1"/>
  <c r="L119" i="29" s="1"/>
  <c r="O115" i="30"/>
  <c r="S115" i="30" s="1"/>
  <c r="M119" i="29" l="1"/>
  <c r="O119" i="29" l="1"/>
  <c r="P119" i="29" s="1"/>
  <c r="L120" i="29" s="1"/>
  <c r="O116" i="30"/>
  <c r="S116" i="30" s="1"/>
  <c r="M120" i="29" l="1"/>
  <c r="O120" i="29" l="1"/>
  <c r="P120" i="29" s="1"/>
  <c r="L121" i="29" s="1"/>
  <c r="O117" i="30"/>
  <c r="S117" i="30" s="1"/>
  <c r="M121" i="29" l="1"/>
  <c r="O121" i="29" l="1"/>
  <c r="P121" i="29" s="1"/>
  <c r="L122" i="29" s="1"/>
  <c r="O118" i="30"/>
  <c r="S118" i="30" s="1"/>
  <c r="M122" i="29" l="1"/>
  <c r="O122" i="29" l="1"/>
  <c r="P122" i="29" s="1"/>
  <c r="L123" i="29" s="1"/>
  <c r="O119" i="30"/>
  <c r="S119" i="30" s="1"/>
  <c r="M123" i="29" l="1"/>
  <c r="O123" i="29" l="1"/>
  <c r="P123" i="29" s="1"/>
  <c r="L124" i="29" s="1"/>
  <c r="O120" i="30"/>
  <c r="S120" i="30" s="1"/>
  <c r="M124" i="29" l="1"/>
  <c r="O124" i="29" l="1"/>
  <c r="P124" i="29" s="1"/>
  <c r="L125" i="29" s="1"/>
  <c r="O121" i="30"/>
  <c r="S121" i="30" s="1"/>
  <c r="M125" i="29" l="1"/>
  <c r="O125" i="29" l="1"/>
  <c r="P125" i="29" s="1"/>
  <c r="L126" i="29" s="1"/>
  <c r="O122" i="30"/>
  <c r="S122" i="30" s="1"/>
  <c r="M126" i="29" l="1"/>
  <c r="O126" i="29" l="1"/>
  <c r="P126" i="29" s="1"/>
  <c r="L127" i="29" s="1"/>
  <c r="O123" i="30"/>
  <c r="S123" i="30" s="1"/>
  <c r="M127" i="29" l="1"/>
  <c r="O127" i="29" l="1"/>
  <c r="P127" i="29" s="1"/>
  <c r="L128" i="29" s="1"/>
  <c r="O124" i="30"/>
  <c r="S124" i="30" s="1"/>
  <c r="M128" i="29" l="1"/>
  <c r="O128" i="29" l="1"/>
  <c r="P128" i="29" s="1"/>
  <c r="L129" i="29" s="1"/>
  <c r="O125" i="30"/>
  <c r="S125" i="30" s="1"/>
  <c r="M129" i="29" l="1"/>
  <c r="O129" i="29" l="1"/>
  <c r="P129" i="29" s="1"/>
  <c r="L130" i="29" s="1"/>
  <c r="O126" i="30"/>
  <c r="S126" i="30" s="1"/>
  <c r="M130" i="29" l="1"/>
  <c r="O130" i="29" l="1"/>
  <c r="P130" i="29" s="1"/>
  <c r="L131" i="29" s="1"/>
  <c r="O127" i="30"/>
  <c r="S127" i="30" s="1"/>
  <c r="M131" i="29" l="1"/>
  <c r="O131" i="29" l="1"/>
  <c r="P131" i="29" s="1"/>
  <c r="L132" i="29" s="1"/>
  <c r="O128" i="30"/>
  <c r="S128" i="30" s="1"/>
  <c r="M132" i="29" l="1"/>
  <c r="O132" i="29" l="1"/>
  <c r="P132" i="29" s="1"/>
  <c r="L133" i="29" s="1"/>
  <c r="O129" i="30"/>
  <c r="S129" i="30" s="1"/>
  <c r="M133" i="29" l="1"/>
  <c r="O133" i="29" l="1"/>
  <c r="P133" i="29" s="1"/>
  <c r="L134" i="29" s="1"/>
  <c r="O130" i="30"/>
  <c r="S130" i="30" s="1"/>
  <c r="M134" i="29" l="1"/>
  <c r="O134" i="29" l="1"/>
  <c r="P134" i="29" s="1"/>
  <c r="L135" i="29" s="1"/>
  <c r="O131" i="30"/>
  <c r="S131" i="30" s="1"/>
  <c r="M135" i="29" l="1"/>
  <c r="O135" i="29" l="1"/>
  <c r="P135" i="29" s="1"/>
  <c r="L136" i="29" s="1"/>
  <c r="O132" i="30"/>
  <c r="S132" i="30" s="1"/>
  <c r="M136" i="29" l="1"/>
  <c r="O136" i="29" l="1"/>
  <c r="P136" i="29" s="1"/>
  <c r="L137" i="29" s="1"/>
  <c r="O133" i="30"/>
  <c r="S133" i="30" s="1"/>
  <c r="M137" i="29" l="1"/>
  <c r="O137" i="29" l="1"/>
  <c r="P137" i="29" s="1"/>
  <c r="L138" i="29" s="1"/>
  <c r="O134" i="30"/>
  <c r="S134" i="30" s="1"/>
  <c r="M138" i="29" l="1"/>
  <c r="O138" i="29" l="1"/>
  <c r="P138" i="29" s="1"/>
  <c r="L139" i="29" s="1"/>
  <c r="O135" i="30"/>
  <c r="S135" i="30" s="1"/>
  <c r="M139" i="29" l="1"/>
  <c r="O139" i="29" l="1"/>
  <c r="P139" i="29" s="1"/>
  <c r="L140" i="29" s="1"/>
  <c r="O136" i="30"/>
  <c r="S136" i="30" s="1"/>
  <c r="M140" i="29" l="1"/>
  <c r="O140" i="29" l="1"/>
  <c r="P140" i="29" s="1"/>
  <c r="L141" i="29" s="1"/>
  <c r="O137" i="30"/>
  <c r="S137" i="30" s="1"/>
  <c r="M141" i="29" l="1"/>
  <c r="O141" i="29" l="1"/>
  <c r="P141" i="29" s="1"/>
  <c r="L142" i="29" s="1"/>
  <c r="O138" i="30"/>
  <c r="S138" i="30" s="1"/>
  <c r="M142" i="29" l="1"/>
  <c r="O142" i="29" l="1"/>
  <c r="P142" i="29" s="1"/>
  <c r="L143" i="29" s="1"/>
  <c r="O139" i="30"/>
  <c r="S139" i="30" s="1"/>
  <c r="M143" i="29" l="1"/>
  <c r="O143" i="29" l="1"/>
  <c r="P143" i="29" s="1"/>
  <c r="L144" i="29" s="1"/>
  <c r="O140" i="30"/>
  <c r="S140" i="30" s="1"/>
  <c r="M144" i="29" l="1"/>
  <c r="O144" i="29" l="1"/>
  <c r="P144" i="29" s="1"/>
  <c r="L145" i="29" s="1"/>
  <c r="O141" i="30"/>
  <c r="S141" i="30" s="1"/>
  <c r="M145" i="29" l="1"/>
  <c r="O145" i="29" l="1"/>
  <c r="P145" i="29" s="1"/>
  <c r="L146" i="29" s="1"/>
  <c r="O142" i="30"/>
  <c r="S142" i="30" s="1"/>
  <c r="M146" i="29" l="1"/>
  <c r="O146" i="29" l="1"/>
  <c r="P146" i="29" s="1"/>
  <c r="L147" i="29" s="1"/>
  <c r="O143" i="30"/>
  <c r="S143" i="30" s="1"/>
  <c r="M147" i="29" l="1"/>
  <c r="O147" i="29" l="1"/>
  <c r="P147" i="29" s="1"/>
  <c r="L148" i="29" s="1"/>
  <c r="O144" i="30"/>
  <c r="S144" i="30" s="1"/>
  <c r="M148" i="29" l="1"/>
  <c r="O148" i="29" l="1"/>
  <c r="P148" i="29" s="1"/>
  <c r="L149" i="29" s="1"/>
  <c r="O145" i="30"/>
  <c r="S145" i="30" s="1"/>
  <c r="M149" i="29" l="1"/>
  <c r="O149" i="29" l="1"/>
  <c r="P149" i="29" s="1"/>
  <c r="L150" i="29" s="1"/>
  <c r="O146" i="30"/>
  <c r="S146" i="30" s="1"/>
  <c r="M150" i="29" l="1"/>
  <c r="O150" i="29" l="1"/>
  <c r="P150" i="29" s="1"/>
  <c r="L151" i="29" s="1"/>
  <c r="O147" i="30"/>
  <c r="S147" i="30" s="1"/>
  <c r="M151" i="29" l="1"/>
  <c r="O151" i="29" l="1"/>
  <c r="P151" i="29" s="1"/>
  <c r="L152" i="29" s="1"/>
  <c r="O148" i="30"/>
  <c r="S148" i="30" s="1"/>
  <c r="M152" i="29" l="1"/>
  <c r="O152" i="29" l="1"/>
  <c r="P152" i="29" s="1"/>
  <c r="L153" i="29" s="1"/>
  <c r="O149" i="30"/>
  <c r="S149" i="30" s="1"/>
  <c r="M153" i="29" l="1"/>
  <c r="O153" i="29" l="1"/>
  <c r="P153" i="29" s="1"/>
  <c r="L154" i="29" s="1"/>
  <c r="O150" i="30"/>
  <c r="S150" i="30" s="1"/>
  <c r="M154" i="29" l="1"/>
  <c r="O154" i="29" l="1"/>
  <c r="P154" i="29" s="1"/>
  <c r="L155" i="29" s="1"/>
  <c r="O151" i="30"/>
  <c r="S151" i="30" s="1"/>
  <c r="M155" i="29" l="1"/>
  <c r="O155" i="29" l="1"/>
  <c r="P155" i="29" s="1"/>
  <c r="L156" i="29" s="1"/>
  <c r="O152" i="30"/>
  <c r="S152" i="30" s="1"/>
  <c r="M156" i="29" l="1"/>
  <c r="O156" i="29" l="1"/>
  <c r="P156" i="29" s="1"/>
  <c r="L157" i="29" s="1"/>
  <c r="O153" i="30"/>
  <c r="S153" i="30" s="1"/>
  <c r="M157" i="29" l="1"/>
  <c r="O157" i="29" l="1"/>
  <c r="P157" i="29" s="1"/>
  <c r="L158" i="29" s="1"/>
  <c r="O154" i="30"/>
  <c r="S154" i="30" s="1"/>
  <c r="M158" i="29" l="1"/>
  <c r="O158" i="29" l="1"/>
  <c r="P158" i="29" s="1"/>
  <c r="L159" i="29" s="1"/>
  <c r="O155" i="30"/>
  <c r="S155" i="30" s="1"/>
  <c r="M159" i="29" l="1"/>
  <c r="O159" i="29" l="1"/>
  <c r="P159" i="29" s="1"/>
  <c r="L160" i="29" s="1"/>
  <c r="O156" i="30"/>
  <c r="S156" i="30" s="1"/>
  <c r="M160" i="29" l="1"/>
  <c r="O160" i="29" l="1"/>
  <c r="P160" i="29" s="1"/>
  <c r="L161" i="29" s="1"/>
  <c r="O157" i="30"/>
  <c r="S157" i="30" s="1"/>
  <c r="M161" i="29" l="1"/>
  <c r="O161" i="29" l="1"/>
  <c r="P161" i="29" s="1"/>
  <c r="L162" i="29" s="1"/>
  <c r="O158" i="30"/>
  <c r="S158" i="30" s="1"/>
  <c r="M162" i="29" l="1"/>
  <c r="O162" i="29" l="1"/>
  <c r="P162" i="29" s="1"/>
  <c r="L163" i="29" s="1"/>
  <c r="O159" i="30"/>
  <c r="S159" i="30" s="1"/>
  <c r="M163" i="29" l="1"/>
  <c r="O163" i="29" l="1"/>
  <c r="P163" i="29" s="1"/>
  <c r="L164" i="29" s="1"/>
  <c r="O160" i="30"/>
  <c r="S160" i="30" s="1"/>
  <c r="M164" i="29" l="1"/>
  <c r="O164" i="29" l="1"/>
  <c r="P164" i="29" s="1"/>
  <c r="L165" i="29" s="1"/>
  <c r="O161" i="30"/>
  <c r="S161" i="30" s="1"/>
  <c r="M165" i="29" l="1"/>
  <c r="O165" i="29" l="1"/>
  <c r="P165" i="29" s="1"/>
  <c r="L166" i="29" s="1"/>
  <c r="O162" i="30"/>
  <c r="S162" i="30" s="1"/>
  <c r="M166" i="29" l="1"/>
  <c r="O166" i="29" l="1"/>
  <c r="P166" i="29" s="1"/>
  <c r="L167" i="29" s="1"/>
  <c r="O163" i="30"/>
  <c r="S163" i="30" s="1"/>
  <c r="M167" i="29" l="1"/>
  <c r="O167" i="29" l="1"/>
  <c r="P167" i="29" s="1"/>
  <c r="L168" i="29" s="1"/>
  <c r="O164" i="30"/>
  <c r="S164" i="30" s="1"/>
  <c r="M168" i="29" l="1"/>
  <c r="O168" i="29" l="1"/>
  <c r="P168" i="29" s="1"/>
  <c r="L169" i="29" s="1"/>
  <c r="O165" i="30"/>
  <c r="S165" i="30" s="1"/>
  <c r="M169" i="29" l="1"/>
  <c r="O169" i="29" l="1"/>
  <c r="P169" i="29" s="1"/>
  <c r="L170" i="29" s="1"/>
  <c r="O166" i="30"/>
  <c r="S166" i="30" s="1"/>
  <c r="M170" i="29" l="1"/>
  <c r="O170" i="29" l="1"/>
  <c r="P170" i="29" s="1"/>
  <c r="L171" i="29" s="1"/>
  <c r="O167" i="30"/>
  <c r="S167" i="30" s="1"/>
  <c r="M171" i="29" l="1"/>
  <c r="O171" i="29" l="1"/>
  <c r="P171" i="29" s="1"/>
  <c r="L172" i="29" s="1"/>
  <c r="O168" i="30"/>
  <c r="S168" i="30" s="1"/>
  <c r="M172" i="29" l="1"/>
  <c r="O172" i="29" l="1"/>
  <c r="P172" i="29" s="1"/>
  <c r="L173" i="29" s="1"/>
  <c r="O169" i="30"/>
  <c r="S169" i="30" s="1"/>
  <c r="M173" i="29" l="1"/>
  <c r="O173" i="29" l="1"/>
  <c r="P173" i="29" s="1"/>
  <c r="L174" i="29" s="1"/>
  <c r="O170" i="30"/>
  <c r="S170" i="30" s="1"/>
  <c r="M174" i="29" l="1"/>
  <c r="O174" i="29" l="1"/>
  <c r="P174" i="29" s="1"/>
  <c r="L175" i="29" s="1"/>
  <c r="O171" i="30"/>
  <c r="S171" i="30" s="1"/>
  <c r="M175" i="29" l="1"/>
  <c r="O175" i="29" l="1"/>
  <c r="P175" i="29" s="1"/>
  <c r="L176" i="29" s="1"/>
  <c r="O172" i="30"/>
  <c r="S172" i="30" s="1"/>
  <c r="M176" i="29" l="1"/>
  <c r="O176" i="29" l="1"/>
  <c r="P176" i="29" s="1"/>
  <c r="L177" i="29" s="1"/>
  <c r="O173" i="30"/>
  <c r="S173" i="30" s="1"/>
  <c r="M177" i="29" l="1"/>
  <c r="O177" i="29" l="1"/>
  <c r="P177" i="29" s="1"/>
  <c r="L178" i="29" s="1"/>
  <c r="O174" i="30"/>
  <c r="S174" i="30" s="1"/>
  <c r="M178" i="29" l="1"/>
  <c r="O178" i="29" l="1"/>
  <c r="P178" i="29" s="1"/>
  <c r="L179" i="29" s="1"/>
  <c r="O175" i="30"/>
  <c r="S175" i="30" s="1"/>
  <c r="M179" i="29" l="1"/>
  <c r="O179" i="29" l="1"/>
  <c r="P179" i="29" s="1"/>
  <c r="L180" i="29" s="1"/>
  <c r="O176" i="30"/>
  <c r="S176" i="30" s="1"/>
  <c r="M180" i="29" l="1"/>
  <c r="O180" i="29" l="1"/>
  <c r="P180" i="29" s="1"/>
  <c r="L181" i="29" s="1"/>
  <c r="O177" i="30"/>
  <c r="S177" i="30" s="1"/>
  <c r="M181" i="29" l="1"/>
  <c r="O181" i="29" l="1"/>
  <c r="P181" i="29" s="1"/>
  <c r="L182" i="29" s="1"/>
  <c r="O178" i="30"/>
  <c r="S178" i="30" s="1"/>
  <c r="M182" i="29" l="1"/>
  <c r="O182" i="29" l="1"/>
  <c r="P182" i="29" s="1"/>
  <c r="L183" i="29" s="1"/>
  <c r="O179" i="30"/>
  <c r="S179" i="30" s="1"/>
  <c r="M183" i="29" l="1"/>
  <c r="O183" i="29" l="1"/>
  <c r="P183" i="29" s="1"/>
  <c r="L184" i="29" s="1"/>
  <c r="O180" i="30"/>
  <c r="S180" i="30" s="1"/>
  <c r="M184" i="29" l="1"/>
  <c r="O184" i="29" l="1"/>
  <c r="P184" i="29" s="1"/>
  <c r="L185" i="29" s="1"/>
  <c r="O181" i="30"/>
  <c r="S181" i="30" s="1"/>
  <c r="M185" i="29" l="1"/>
  <c r="O185" i="29" l="1"/>
  <c r="P185" i="29" s="1"/>
  <c r="L186" i="29" s="1"/>
  <c r="O182" i="30"/>
  <c r="S182" i="30" s="1"/>
  <c r="M186" i="29" l="1"/>
  <c r="O186" i="29" l="1"/>
  <c r="P186" i="29" s="1"/>
  <c r="L187" i="29" s="1"/>
  <c r="O183" i="30"/>
  <c r="S183" i="30" s="1"/>
  <c r="M187" i="29" l="1"/>
  <c r="O187" i="29" l="1"/>
  <c r="P187" i="29" s="1"/>
  <c r="L188" i="29" s="1"/>
  <c r="O184" i="30"/>
  <c r="S184" i="30" s="1"/>
  <c r="M188" i="29" l="1"/>
  <c r="O188" i="29" l="1"/>
  <c r="P188" i="29" s="1"/>
  <c r="L189" i="29" s="1"/>
  <c r="O185" i="30"/>
  <c r="S185" i="30" s="1"/>
  <c r="M189" i="29" l="1"/>
  <c r="O189" i="29" l="1"/>
  <c r="P189" i="29" s="1"/>
  <c r="L190" i="29" s="1"/>
  <c r="O186" i="30"/>
  <c r="S186" i="30" s="1"/>
  <c r="M190" i="29" l="1"/>
  <c r="O190" i="29" l="1"/>
  <c r="P190" i="29" s="1"/>
  <c r="L191" i="29" s="1"/>
  <c r="O187" i="30"/>
  <c r="S187" i="30" s="1"/>
  <c r="M191" i="29" l="1"/>
  <c r="O191" i="29" l="1"/>
  <c r="P191" i="29" s="1"/>
  <c r="L192" i="29" s="1"/>
  <c r="O188" i="30"/>
  <c r="S188" i="30" s="1"/>
  <c r="M192" i="29" l="1"/>
  <c r="O192" i="29" l="1"/>
  <c r="P192" i="29" s="1"/>
  <c r="L193" i="29" s="1"/>
  <c r="O189" i="30"/>
  <c r="S189" i="30" s="1"/>
  <c r="M193" i="29" l="1"/>
  <c r="O193" i="29" l="1"/>
  <c r="P193" i="29" s="1"/>
  <c r="L194" i="29" s="1"/>
  <c r="O190" i="30"/>
  <c r="S190" i="30" s="1"/>
  <c r="M194" i="29" l="1"/>
  <c r="O194" i="29" l="1"/>
  <c r="P194" i="29" s="1"/>
  <c r="L195" i="29" s="1"/>
  <c r="O191" i="30"/>
  <c r="S191" i="30" s="1"/>
  <c r="M195" i="29" l="1"/>
  <c r="O195" i="29" l="1"/>
  <c r="P195" i="29" s="1"/>
  <c r="L196" i="29" s="1"/>
  <c r="O192" i="30"/>
  <c r="S192" i="30" s="1"/>
  <c r="M196" i="29" l="1"/>
  <c r="O196" i="29" l="1"/>
  <c r="P196" i="29" s="1"/>
  <c r="L197" i="29" s="1"/>
  <c r="O193" i="30"/>
  <c r="S193" i="30" s="1"/>
  <c r="M197" i="29" l="1"/>
  <c r="O197" i="29" l="1"/>
  <c r="P197" i="29" s="1"/>
  <c r="L198" i="29" s="1"/>
  <c r="O194" i="30"/>
  <c r="S194" i="30" s="1"/>
  <c r="M198" i="29" l="1"/>
  <c r="O198" i="29" l="1"/>
  <c r="P198" i="29" s="1"/>
  <c r="L199" i="29" s="1"/>
  <c r="O195" i="30"/>
  <c r="S195" i="30" s="1"/>
  <c r="M199" i="29" l="1"/>
  <c r="O199" i="29" l="1"/>
  <c r="P199" i="29" s="1"/>
  <c r="L200" i="29" s="1"/>
  <c r="O196" i="30"/>
  <c r="S196" i="30" s="1"/>
  <c r="M200" i="29" l="1"/>
  <c r="O200" i="29" l="1"/>
  <c r="P200" i="29" s="1"/>
  <c r="L201" i="29" s="1"/>
  <c r="O197" i="30"/>
  <c r="S197" i="30" s="1"/>
  <c r="M201" i="29" l="1"/>
  <c r="O201" i="29" l="1"/>
  <c r="P201" i="29" s="1"/>
  <c r="L202" i="29" s="1"/>
  <c r="O198" i="30"/>
  <c r="S198" i="30" s="1"/>
  <c r="M202" i="29" l="1"/>
  <c r="O202" i="29" l="1"/>
  <c r="P202" i="29" s="1"/>
  <c r="L203" i="29" s="1"/>
  <c r="O199" i="30"/>
  <c r="S199" i="30" s="1"/>
  <c r="M203" i="29" l="1"/>
  <c r="O203" i="29" l="1"/>
  <c r="P203" i="29" s="1"/>
  <c r="L204" i="29" s="1"/>
  <c r="O200" i="30"/>
  <c r="S200" i="30" s="1"/>
  <c r="M204" i="29" l="1"/>
  <c r="O204" i="29" l="1"/>
  <c r="P204" i="29" s="1"/>
  <c r="L205" i="29" s="1"/>
  <c r="O201" i="30"/>
  <c r="S201" i="30" s="1"/>
  <c r="M205" i="29" l="1"/>
  <c r="O205" i="29" l="1"/>
  <c r="P205" i="29" s="1"/>
  <c r="L206" i="29" s="1"/>
  <c r="O202" i="30"/>
  <c r="S202" i="30" s="1"/>
  <c r="M206" i="29" l="1"/>
  <c r="O206" i="29" l="1"/>
  <c r="P206" i="29" s="1"/>
  <c r="L207" i="29" s="1"/>
  <c r="O203" i="30"/>
  <c r="S203" i="30" s="1"/>
  <c r="M207" i="29" l="1"/>
  <c r="O207" i="29" l="1"/>
  <c r="P207" i="29" s="1"/>
  <c r="L208" i="29" s="1"/>
  <c r="O204" i="30"/>
  <c r="S204" i="30" s="1"/>
  <c r="M208" i="29" l="1"/>
  <c r="O208" i="29" l="1"/>
  <c r="P208" i="29" s="1"/>
  <c r="L209" i="29" s="1"/>
  <c r="O205" i="30"/>
  <c r="S205" i="30" s="1"/>
  <c r="M209" i="29" l="1"/>
  <c r="O209" i="29" l="1"/>
  <c r="P209" i="29" s="1"/>
  <c r="L210" i="29" s="1"/>
  <c r="O206" i="30"/>
  <c r="S206" i="30" s="1"/>
  <c r="M210" i="29" l="1"/>
  <c r="O210" i="29" l="1"/>
  <c r="P210" i="29" s="1"/>
  <c r="L211" i="29" s="1"/>
  <c r="O207" i="30"/>
  <c r="S207" i="30" s="1"/>
  <c r="M211" i="29" l="1"/>
  <c r="O211" i="29" l="1"/>
  <c r="P211" i="29" s="1"/>
  <c r="L212" i="29" s="1"/>
  <c r="O208" i="30"/>
  <c r="S208" i="30" s="1"/>
  <c r="M212" i="29" l="1"/>
  <c r="O212" i="29" l="1"/>
  <c r="P212" i="29" s="1"/>
  <c r="L213" i="29" s="1"/>
  <c r="O209" i="30"/>
  <c r="S209" i="30" s="1"/>
  <c r="M213" i="29" l="1"/>
  <c r="O213" i="29" l="1"/>
  <c r="P213" i="29" s="1"/>
  <c r="L214" i="29" s="1"/>
  <c r="O210" i="30"/>
  <c r="S210" i="30" s="1"/>
  <c r="M214" i="29" l="1"/>
  <c r="O214" i="29" l="1"/>
  <c r="P214" i="29" s="1"/>
  <c r="L215" i="29" s="1"/>
  <c r="O211" i="30"/>
  <c r="S211" i="30" s="1"/>
  <c r="M215" i="29" l="1"/>
  <c r="O215" i="29" l="1"/>
  <c r="P215" i="29" s="1"/>
  <c r="L216" i="29" s="1"/>
  <c r="O212" i="30"/>
  <c r="S212" i="30" s="1"/>
  <c r="M216" i="29" l="1"/>
  <c r="O216" i="29" l="1"/>
  <c r="P216" i="29" s="1"/>
  <c r="L217" i="29" s="1"/>
  <c r="O213" i="30"/>
  <c r="S213" i="30" s="1"/>
  <c r="M217" i="29" l="1"/>
  <c r="O217" i="29" l="1"/>
  <c r="P217" i="29" s="1"/>
  <c r="L218" i="29" s="1"/>
  <c r="O214" i="30"/>
  <c r="S214" i="30" s="1"/>
  <c r="M218" i="29" l="1"/>
  <c r="O218" i="29" l="1"/>
  <c r="P218" i="29" s="1"/>
  <c r="L219" i="29" s="1"/>
  <c r="O215" i="30"/>
  <c r="S215" i="30" s="1"/>
  <c r="M219" i="29" l="1"/>
  <c r="O219" i="29" l="1"/>
  <c r="P219" i="29" s="1"/>
  <c r="L220" i="29" s="1"/>
  <c r="O216" i="30"/>
  <c r="S216" i="30" s="1"/>
  <c r="M220" i="29" l="1"/>
  <c r="O220" i="29" l="1"/>
  <c r="P220" i="29" s="1"/>
  <c r="L221" i="29" s="1"/>
  <c r="O217" i="30"/>
  <c r="S217" i="30" s="1"/>
  <c r="M221" i="29" l="1"/>
  <c r="O221" i="29" l="1"/>
  <c r="P221" i="29" s="1"/>
  <c r="L222" i="29" s="1"/>
  <c r="O218" i="30"/>
  <c r="S218" i="30" s="1"/>
  <c r="M222" i="29" l="1"/>
  <c r="O222" i="29" l="1"/>
  <c r="P222" i="29" s="1"/>
  <c r="L223" i="29" s="1"/>
  <c r="O219" i="30"/>
  <c r="S219" i="30" s="1"/>
  <c r="M223" i="29" l="1"/>
  <c r="O223" i="29" l="1"/>
  <c r="P223" i="29" s="1"/>
  <c r="L224" i="29" s="1"/>
  <c r="O220" i="30"/>
  <c r="S220" i="30" s="1"/>
  <c r="M224" i="29" l="1"/>
  <c r="O224" i="29" l="1"/>
  <c r="P224" i="29" s="1"/>
  <c r="L225" i="29" s="1"/>
  <c r="O221" i="30"/>
  <c r="S221" i="30" s="1"/>
  <c r="M225" i="29" l="1"/>
  <c r="O225" i="29" l="1"/>
  <c r="P225" i="29" s="1"/>
  <c r="L226" i="29" s="1"/>
  <c r="O222" i="30"/>
  <c r="S222" i="30" s="1"/>
  <c r="M226" i="29" l="1"/>
  <c r="O226" i="29" l="1"/>
  <c r="P226" i="29" s="1"/>
  <c r="L227" i="29" s="1"/>
  <c r="O223" i="30"/>
  <c r="S223" i="30" s="1"/>
  <c r="M227" i="29" l="1"/>
  <c r="O227" i="29" l="1"/>
  <c r="P227" i="29" s="1"/>
  <c r="L228" i="29" s="1"/>
  <c r="O224" i="30"/>
  <c r="S224" i="30" s="1"/>
  <c r="M228" i="29" l="1"/>
  <c r="O228" i="29" l="1"/>
  <c r="P228" i="29" s="1"/>
  <c r="L229" i="29" s="1"/>
  <c r="O225" i="30"/>
  <c r="S225" i="30" s="1"/>
  <c r="M229" i="29" l="1"/>
  <c r="O229" i="29" l="1"/>
  <c r="P229" i="29" s="1"/>
  <c r="L230" i="29" s="1"/>
  <c r="O226" i="30"/>
  <c r="S226" i="30" s="1"/>
  <c r="M230" i="29" l="1"/>
  <c r="O230" i="29" l="1"/>
  <c r="P230" i="29" s="1"/>
  <c r="L231" i="29" s="1"/>
  <c r="O227" i="30"/>
  <c r="S227" i="30" s="1"/>
  <c r="M231" i="29" l="1"/>
  <c r="O231" i="29" l="1"/>
  <c r="P231" i="29" s="1"/>
  <c r="L232" i="29" s="1"/>
  <c r="O228" i="30"/>
  <c r="S228" i="30" s="1"/>
  <c r="M232" i="29" l="1"/>
  <c r="O232" i="29" l="1"/>
  <c r="P232" i="29" s="1"/>
  <c r="L233" i="29" s="1"/>
  <c r="O229" i="30"/>
  <c r="S229" i="30" s="1"/>
  <c r="M233" i="29" l="1"/>
  <c r="O233" i="29" l="1"/>
  <c r="P233" i="29" s="1"/>
  <c r="L234" i="29" s="1"/>
  <c r="O230" i="30"/>
  <c r="S230" i="30" s="1"/>
  <c r="M234" i="29" l="1"/>
  <c r="O234" i="29" l="1"/>
  <c r="P234" i="29" s="1"/>
  <c r="L235" i="29" s="1"/>
  <c r="O231" i="30"/>
  <c r="S231" i="30" s="1"/>
  <c r="M235" i="29" l="1"/>
  <c r="O235" i="29" l="1"/>
  <c r="P235" i="29" s="1"/>
  <c r="L236" i="29" s="1"/>
  <c r="O232" i="30"/>
  <c r="S232" i="30" s="1"/>
  <c r="M236" i="29" l="1"/>
  <c r="O236" i="29" l="1"/>
  <c r="P236" i="29" s="1"/>
  <c r="L237" i="29" s="1"/>
  <c r="O233" i="30"/>
  <c r="S233" i="30" s="1"/>
  <c r="M237" i="29" l="1"/>
  <c r="O237" i="29" l="1"/>
  <c r="P237" i="29" s="1"/>
  <c r="L238" i="29" s="1"/>
  <c r="O234" i="30"/>
  <c r="S234" i="30" s="1"/>
  <c r="M238" i="29" l="1"/>
  <c r="O238" i="29" l="1"/>
  <c r="P238" i="29" s="1"/>
  <c r="L239" i="29" s="1"/>
  <c r="O235" i="30"/>
  <c r="S235" i="30" s="1"/>
  <c r="M239" i="29" l="1"/>
  <c r="O239" i="29" l="1"/>
  <c r="P239" i="29" s="1"/>
  <c r="L240" i="29" s="1"/>
  <c r="O236" i="30"/>
  <c r="S236" i="30" s="1"/>
  <c r="M240" i="29" l="1"/>
  <c r="O240" i="29" l="1"/>
  <c r="P240" i="29" s="1"/>
  <c r="L241" i="29" s="1"/>
  <c r="O237" i="30"/>
  <c r="S237" i="30" s="1"/>
  <c r="M241" i="29" l="1"/>
  <c r="O241" i="29" l="1"/>
  <c r="P241" i="29" s="1"/>
  <c r="L242" i="29" s="1"/>
  <c r="O238" i="30"/>
  <c r="S238" i="30" s="1"/>
  <c r="M242" i="29" l="1"/>
  <c r="O242" i="29" l="1"/>
  <c r="P242" i="29" s="1"/>
  <c r="L243" i="29" s="1"/>
  <c r="O239" i="30"/>
  <c r="S239" i="30" s="1"/>
  <c r="M243" i="29" l="1"/>
  <c r="O243" i="29" l="1"/>
  <c r="P243" i="29" s="1"/>
  <c r="L244" i="29" s="1"/>
  <c r="O240" i="30"/>
  <c r="S240" i="30" s="1"/>
  <c r="M244" i="29" l="1"/>
  <c r="O244" i="29" l="1"/>
  <c r="P244" i="29" s="1"/>
  <c r="L245" i="29" s="1"/>
  <c r="O241" i="30"/>
  <c r="S241" i="30" s="1"/>
  <c r="M245" i="29" l="1"/>
  <c r="O245" i="29" l="1"/>
  <c r="P245" i="29" s="1"/>
  <c r="L246" i="29" s="1"/>
  <c r="O242" i="30"/>
  <c r="S242" i="30" s="1"/>
  <c r="M246" i="29" l="1"/>
  <c r="O246" i="29" l="1"/>
  <c r="P246" i="29" s="1"/>
  <c r="L247" i="29" s="1"/>
  <c r="O243" i="30"/>
  <c r="S243" i="30" s="1"/>
  <c r="M247" i="29" l="1"/>
  <c r="O247" i="29" l="1"/>
  <c r="P247" i="29" s="1"/>
  <c r="L248" i="29" s="1"/>
  <c r="O244" i="30"/>
  <c r="S244" i="30" s="1"/>
  <c r="M248" i="29" l="1"/>
  <c r="O248" i="29" l="1"/>
  <c r="P248" i="29" s="1"/>
  <c r="L249" i="29" s="1"/>
  <c r="O245" i="30"/>
  <c r="S245" i="30" s="1"/>
  <c r="M249" i="29" l="1"/>
  <c r="O249" i="29" l="1"/>
  <c r="P249" i="29" s="1"/>
  <c r="L250" i="29" s="1"/>
  <c r="O246" i="30"/>
  <c r="S246" i="30" s="1"/>
  <c r="M250" i="29" l="1"/>
  <c r="O250" i="29" l="1"/>
  <c r="P250" i="29" s="1"/>
  <c r="Q3" i="29" s="1"/>
  <c r="R3" i="29" s="1"/>
  <c r="O247" i="30"/>
  <c r="S247" i="30" l="1"/>
  <c r="T247" i="30" s="1"/>
  <c r="T246" i="30" s="1"/>
  <c r="T245" i="30" s="1"/>
  <c r="T244" i="30" s="1"/>
  <c r="T243" i="30" s="1"/>
  <c r="T242" i="30" s="1"/>
  <c r="T241" i="30" s="1"/>
  <c r="T240" i="30" s="1"/>
  <c r="T239" i="30" s="1"/>
  <c r="T238" i="30" s="1"/>
  <c r="T237" i="30" s="1"/>
  <c r="T236" i="30" s="1"/>
  <c r="T235" i="30" s="1"/>
  <c r="T234" i="30" s="1"/>
  <c r="T233" i="30" s="1"/>
  <c r="T232" i="30" s="1"/>
  <c r="T231" i="30" s="1"/>
  <c r="T230" i="30" s="1"/>
  <c r="T229" i="30" s="1"/>
  <c r="T228" i="30" s="1"/>
  <c r="T227" i="30" s="1"/>
  <c r="T226" i="30" s="1"/>
  <c r="T225" i="30" s="1"/>
  <c r="T224" i="30" s="1"/>
  <c r="T223" i="30" s="1"/>
  <c r="T222" i="30" s="1"/>
  <c r="T221" i="30" s="1"/>
  <c r="T220" i="30" s="1"/>
  <c r="T219" i="30" s="1"/>
  <c r="T218" i="30" s="1"/>
  <c r="T217" i="30" s="1"/>
  <c r="T216" i="30" s="1"/>
  <c r="T215" i="30" s="1"/>
  <c r="T214" i="30" s="1"/>
  <c r="T213" i="30" s="1"/>
  <c r="T212" i="30" s="1"/>
  <c r="T211" i="30" s="1"/>
  <c r="T210" i="30" s="1"/>
  <c r="T209" i="30" s="1"/>
  <c r="T208" i="30" s="1"/>
  <c r="T207" i="30" s="1"/>
  <c r="T206" i="30" s="1"/>
  <c r="T205" i="30" s="1"/>
  <c r="T204" i="30" s="1"/>
  <c r="T203" i="30" s="1"/>
  <c r="T202" i="30" s="1"/>
  <c r="T201" i="30" s="1"/>
  <c r="T200" i="30" s="1"/>
  <c r="T199" i="30" s="1"/>
  <c r="T198" i="30" s="1"/>
  <c r="T197" i="30" s="1"/>
  <c r="T196" i="30" s="1"/>
  <c r="T195" i="30" s="1"/>
  <c r="T194" i="30" s="1"/>
  <c r="T193" i="30" s="1"/>
  <c r="T192" i="30" s="1"/>
  <c r="T191" i="30" s="1"/>
  <c r="T190" i="30" s="1"/>
  <c r="T189" i="30" s="1"/>
  <c r="T188" i="30" s="1"/>
  <c r="T187" i="30" s="1"/>
  <c r="T186" i="30" s="1"/>
  <c r="T185" i="30" s="1"/>
  <c r="T184" i="30" s="1"/>
  <c r="T183" i="30" s="1"/>
  <c r="T182" i="30" s="1"/>
  <c r="T181" i="30" s="1"/>
  <c r="T180" i="30" s="1"/>
  <c r="T179" i="30" s="1"/>
  <c r="T178" i="30" s="1"/>
  <c r="T177" i="30" s="1"/>
  <c r="T176" i="30" s="1"/>
  <c r="T175" i="30" s="1"/>
  <c r="T174" i="30" s="1"/>
  <c r="T173" i="30" s="1"/>
  <c r="T172" i="30" s="1"/>
  <c r="T171" i="30" s="1"/>
  <c r="T170" i="30" s="1"/>
  <c r="T169" i="30" s="1"/>
  <c r="T168" i="30" s="1"/>
  <c r="T167" i="30" s="1"/>
  <c r="T166" i="30" s="1"/>
  <c r="T165" i="30" s="1"/>
  <c r="T164" i="30" s="1"/>
  <c r="T163" i="30" s="1"/>
  <c r="T162" i="30" s="1"/>
  <c r="T161" i="30" s="1"/>
  <c r="T160" i="30" s="1"/>
  <c r="T159" i="30" s="1"/>
  <c r="T158" i="30" s="1"/>
  <c r="T157" i="30" s="1"/>
  <c r="T156" i="30" s="1"/>
  <c r="T155" i="30" s="1"/>
  <c r="T154" i="30" s="1"/>
  <c r="T153" i="30" s="1"/>
  <c r="T152" i="30" s="1"/>
  <c r="T151" i="30" s="1"/>
  <c r="T150" i="30" s="1"/>
  <c r="T149" i="30" s="1"/>
  <c r="T148" i="30" s="1"/>
  <c r="T147" i="30" s="1"/>
  <c r="T146" i="30" s="1"/>
  <c r="T145" i="30" s="1"/>
  <c r="T144" i="30" s="1"/>
  <c r="T143" i="30" s="1"/>
  <c r="T142" i="30" s="1"/>
  <c r="T141" i="30" s="1"/>
  <c r="T140" i="30" s="1"/>
  <c r="T139" i="30" s="1"/>
  <c r="T138" i="30" s="1"/>
  <c r="T137" i="30" s="1"/>
  <c r="T136" i="30" s="1"/>
  <c r="T135" i="30" s="1"/>
  <c r="T134" i="30" s="1"/>
  <c r="T133" i="30" s="1"/>
  <c r="T132" i="30" s="1"/>
  <c r="T131" i="30" s="1"/>
  <c r="T130" i="30" s="1"/>
  <c r="T129" i="30" s="1"/>
  <c r="T128" i="30" s="1"/>
  <c r="T127" i="30" s="1"/>
  <c r="T126" i="30" s="1"/>
  <c r="T125" i="30" s="1"/>
  <c r="T124" i="30" s="1"/>
  <c r="T123" i="30" s="1"/>
  <c r="T122" i="30" s="1"/>
  <c r="T121" i="30" s="1"/>
  <c r="T120" i="30" s="1"/>
  <c r="T119" i="30" s="1"/>
  <c r="T118" i="30" s="1"/>
  <c r="T117" i="30" s="1"/>
  <c r="T116" i="30" s="1"/>
  <c r="T115" i="30" s="1"/>
  <c r="T114" i="30" s="1"/>
  <c r="T113" i="30" s="1"/>
  <c r="T112" i="30" s="1"/>
  <c r="T111" i="30" s="1"/>
  <c r="T110" i="30" s="1"/>
  <c r="T109" i="30" s="1"/>
  <c r="T108" i="30" s="1"/>
  <c r="T107" i="30" s="1"/>
  <c r="T106" i="30" s="1"/>
  <c r="T105" i="30" s="1"/>
  <c r="T104" i="30" s="1"/>
  <c r="T103" i="30" s="1"/>
  <c r="T102" i="30" s="1"/>
  <c r="T101" i="30" s="1"/>
  <c r="T100" i="30" s="1"/>
  <c r="T99" i="30" s="1"/>
  <c r="T98" i="30" s="1"/>
  <c r="T97" i="30" s="1"/>
  <c r="T96" i="30" s="1"/>
  <c r="T95" i="30" s="1"/>
  <c r="T94" i="30" s="1"/>
  <c r="T93" i="30" s="1"/>
  <c r="T92" i="30" s="1"/>
  <c r="T91" i="30" s="1"/>
  <c r="T90" i="30" s="1"/>
  <c r="T89" i="30" s="1"/>
  <c r="T88" i="30" s="1"/>
  <c r="T87" i="30" s="1"/>
  <c r="T86" i="30" s="1"/>
  <c r="T85" i="30" s="1"/>
  <c r="T84" i="30" s="1"/>
  <c r="T83" i="30" s="1"/>
  <c r="T82" i="30" s="1"/>
  <c r="T81" i="30" s="1"/>
  <c r="T80" i="30" s="1"/>
  <c r="T79" i="30" s="1"/>
  <c r="T78" i="30" s="1"/>
  <c r="T77" i="30" s="1"/>
  <c r="T76" i="30" s="1"/>
  <c r="T75" i="30" s="1"/>
  <c r="T74" i="30" s="1"/>
  <c r="T73" i="30" s="1"/>
  <c r="T72" i="30" s="1"/>
  <c r="T71" i="30" s="1"/>
  <c r="T70" i="30" s="1"/>
  <c r="T69" i="30" s="1"/>
  <c r="T68" i="30" s="1"/>
  <c r="T67" i="30" s="1"/>
  <c r="T66" i="30" s="1"/>
  <c r="T65" i="30" s="1"/>
  <c r="T64" i="30" s="1"/>
  <c r="T63" i="30" s="1"/>
  <c r="T62" i="30" s="1"/>
  <c r="T61" i="30" s="1"/>
  <c r="T60" i="30" s="1"/>
  <c r="T59" i="30" s="1"/>
  <c r="T58" i="30" s="1"/>
  <c r="T57" i="30" s="1"/>
  <c r="T56" i="30" s="1"/>
  <c r="T55" i="30" s="1"/>
  <c r="T54" i="30" s="1"/>
  <c r="T53" i="30" s="1"/>
  <c r="T52" i="30" s="1"/>
  <c r="T51" i="30" s="1"/>
  <c r="T50" i="30" s="1"/>
  <c r="T49" i="30" s="1"/>
  <c r="T48" i="30" s="1"/>
  <c r="T47" i="30" s="1"/>
  <c r="T46" i="30" s="1"/>
  <c r="T45" i="30" s="1"/>
  <c r="T44" i="30" s="1"/>
  <c r="T43" i="30" s="1"/>
  <c r="T42" i="30" s="1"/>
  <c r="T41" i="30" s="1"/>
  <c r="T40" i="30" s="1"/>
  <c r="T39" i="30" s="1"/>
  <c r="T38" i="30" s="1"/>
  <c r="T37" i="30" s="1"/>
  <c r="T36" i="30" s="1"/>
  <c r="T35" i="30" s="1"/>
  <c r="T34" i="30" s="1"/>
  <c r="T33" i="30" s="1"/>
  <c r="T32" i="30" s="1"/>
  <c r="T31" i="30" s="1"/>
  <c r="T30" i="30" s="1"/>
  <c r="T29" i="30" s="1"/>
  <c r="T28" i="30" s="1"/>
  <c r="T27" i="30" s="1"/>
  <c r="T26" i="30" s="1"/>
  <c r="T25" i="30" s="1"/>
  <c r="T24" i="30" s="1"/>
  <c r="T23" i="30" s="1"/>
  <c r="T22" i="30" s="1"/>
  <c r="T21" i="30" s="1"/>
  <c r="T20" i="30" s="1"/>
  <c r="T19" i="30" s="1"/>
  <c r="T18" i="30" s="1"/>
  <c r="T17" i="30" s="1"/>
  <c r="T16" i="30" s="1"/>
  <c r="T15" i="30" s="1"/>
  <c r="T14" i="30" s="1"/>
  <c r="T13" i="30" s="1"/>
  <c r="T12" i="30" s="1"/>
  <c r="T11" i="30" s="1"/>
  <c r="T10" i="30" s="1"/>
  <c r="T9" i="30" s="1"/>
  <c r="T8" i="30" s="1"/>
</calcChain>
</file>

<file path=xl/sharedStrings.xml><?xml version="1.0" encoding="utf-8"?>
<sst xmlns="http://schemas.openxmlformats.org/spreadsheetml/2006/main" count="114" uniqueCount="57">
  <si>
    <t>Parameters</t>
  </si>
  <si>
    <t>Initial Loan</t>
  </si>
  <si>
    <t>Rent</t>
  </si>
  <si>
    <t>Purchase Price</t>
  </si>
  <si>
    <t>Init_Loan</t>
  </si>
  <si>
    <t>Term</t>
  </si>
  <si>
    <t>Purchase_Price</t>
  </si>
  <si>
    <r>
      <t>i</t>
    </r>
    <r>
      <rPr>
        <vertAlign val="superscript"/>
        <sz val="10"/>
        <rFont val="Arial"/>
        <family val="2"/>
      </rPr>
      <t>(12)</t>
    </r>
  </si>
  <si>
    <r>
      <t>a</t>
    </r>
    <r>
      <rPr>
        <i/>
        <vertAlign val="subscript"/>
        <sz val="10"/>
        <rFont val="Arial"/>
        <family val="2"/>
      </rPr>
      <t>n</t>
    </r>
    <r>
      <rPr>
        <i/>
        <vertAlign val="superscript"/>
        <sz val="10"/>
        <rFont val="Arial"/>
        <family val="2"/>
      </rPr>
      <t>(12)</t>
    </r>
  </si>
  <si>
    <t>Monthly Payment</t>
  </si>
  <si>
    <t>Monthly Loan Schedule</t>
  </si>
  <si>
    <t>Year</t>
  </si>
  <si>
    <t>Payment</t>
  </si>
  <si>
    <t>Interest Due</t>
  </si>
  <si>
    <t>Capital Repayment</t>
  </si>
  <si>
    <t>Time t</t>
  </si>
  <si>
    <t>Net Rent</t>
  </si>
  <si>
    <t>Mortgage Payment</t>
  </si>
  <si>
    <t>Init Investment</t>
  </si>
  <si>
    <t>NPV</t>
  </si>
  <si>
    <t>Net CF</t>
  </si>
  <si>
    <t>IRR</t>
  </si>
  <si>
    <t>Monthly_Rent</t>
  </si>
  <si>
    <t>Required_IRR</t>
  </si>
  <si>
    <t>House_Inflation</t>
  </si>
  <si>
    <t>Required IRR</t>
  </si>
  <si>
    <t>Expenses</t>
  </si>
  <si>
    <t>Expense Inf</t>
  </si>
  <si>
    <t>&lt;-- Vary until NPV = 0</t>
  </si>
  <si>
    <t>Product 1</t>
  </si>
  <si>
    <t>Product 2</t>
  </si>
  <si>
    <t>Int_Rate_1</t>
  </si>
  <si>
    <t>Int_Rate_2</t>
  </si>
  <si>
    <t>Intro_Rate</t>
  </si>
  <si>
    <t>Intro_Period</t>
  </si>
  <si>
    <t>Loan after Intro Period</t>
  </si>
  <si>
    <t>PRODUCT 1</t>
  </si>
  <si>
    <t>PRODUCT 2</t>
  </si>
  <si>
    <t>Initial Investment</t>
  </si>
  <si>
    <t>Investment</t>
  </si>
  <si>
    <t>Loan (t=240)</t>
  </si>
  <si>
    <t>Check</t>
  </si>
  <si>
    <t>Term (in years)</t>
  </si>
  <si>
    <t>Annual House Price Inflation</t>
  </si>
  <si>
    <t>Introductory Period (months)</t>
  </si>
  <si>
    <t>Monthly Rent</t>
  </si>
  <si>
    <t>Monthly Expenses</t>
  </si>
  <si>
    <t>Loan Outstanding (start of month)</t>
  </si>
  <si>
    <t>Loan Outstanding (end of month)</t>
  </si>
  <si>
    <t>Annual Introductory Rate</t>
  </si>
  <si>
    <t>Annual Interest Rate (remainder)</t>
  </si>
  <si>
    <t>Annual Interest Rate</t>
  </si>
  <si>
    <t>Discount Factor</t>
  </si>
  <si>
    <t>Monthly Disc Factor</t>
  </si>
  <si>
    <t>Property Sale Proceeds</t>
  </si>
  <si>
    <t>Monthly infl</t>
  </si>
  <si>
    <t>Alternative approach - monthly expense 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</si>
</sst>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0.000000"/>
    <numFmt numFmtId="166" formatCode="0.00000"/>
    <numFmt numFmtId="167" formatCode="_-* #,##0.000_-;\-* #,##0.000_-;_-* &quot;-&quot;??_-;_-@_-"/>
  </numFmts>
  <fonts count="17" x14ac:knownFonts="1">
    <font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i/>
      <vertAlign val="superscript"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42">
    <xf numFmtId="0" fontId="0" fillId="0" borderId="0" xfId="0"/>
    <xf numFmtId="9" fontId="0" fillId="0" borderId="0" xfId="0" applyNumberFormat="1"/>
    <xf numFmtId="0" fontId="0" fillId="3" borderId="0" xfId="0" applyFill="1"/>
    <xf numFmtId="0" fontId="3" fillId="0" borderId="0" xfId="0" applyFont="1"/>
    <xf numFmtId="0" fontId="7" fillId="0" borderId="0" xfId="47" applyFont="1" applyFill="1" applyAlignment="1">
      <alignment horizontal="center"/>
    </xf>
    <xf numFmtId="0" fontId="8" fillId="0" borderId="0" xfId="0" applyFont="1" applyFill="1"/>
    <xf numFmtId="164" fontId="0" fillId="4" borderId="1" xfId="46" applyNumberFormat="1" applyFont="1" applyFill="1" applyBorder="1"/>
    <xf numFmtId="10" fontId="0" fillId="4" borderId="1" xfId="3" applyNumberFormat="1" applyFont="1" applyFill="1" applyBorder="1"/>
    <xf numFmtId="0" fontId="0" fillId="0" borderId="0" xfId="0" applyFill="1"/>
    <xf numFmtId="10" fontId="0" fillId="5" borderId="1" xfId="3" applyNumberFormat="1" applyFont="1" applyFill="1" applyBorder="1"/>
    <xf numFmtId="0" fontId="0" fillId="0" borderId="0" xfId="0" applyFill="1" applyAlignment="1">
      <alignment horizontal="center"/>
    </xf>
    <xf numFmtId="0" fontId="6" fillId="0" borderId="0" xfId="47" applyFill="1" applyAlignment="1">
      <alignment horizontal="center"/>
    </xf>
    <xf numFmtId="0" fontId="9" fillId="0" borderId="0" xfId="0" applyFont="1"/>
    <xf numFmtId="0" fontId="0" fillId="3" borderId="1" xfId="0" applyFill="1" applyBorder="1" applyAlignment="1">
      <alignment horizontal="right"/>
    </xf>
    <xf numFmtId="0" fontId="3" fillId="3" borderId="1" xfId="0" applyFont="1" applyFill="1" applyBorder="1"/>
    <xf numFmtId="0" fontId="11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3" fontId="0" fillId="6" borderId="0" xfId="46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Alignment="1">
      <alignment horizontal="center" wrapText="1"/>
    </xf>
    <xf numFmtId="43" fontId="0" fillId="0" borderId="0" xfId="46" applyFont="1" applyFill="1"/>
    <xf numFmtId="43" fontId="0" fillId="0" borderId="0" xfId="0" applyNumberFormat="1" applyFill="1"/>
    <xf numFmtId="43" fontId="0" fillId="6" borderId="0" xfId="46" applyNumberFormat="1" applyFont="1" applyFill="1"/>
    <xf numFmtId="10" fontId="0" fillId="5" borderId="2" xfId="3" applyNumberFormat="1" applyFont="1" applyFill="1" applyBorder="1" applyAlignment="1">
      <alignment horizontal="right"/>
    </xf>
    <xf numFmtId="165" fontId="0" fillId="5" borderId="2" xfId="0" applyNumberFormat="1" applyFill="1" applyBorder="1" applyAlignment="1">
      <alignment horizontal="right"/>
    </xf>
    <xf numFmtId="0" fontId="0" fillId="5" borderId="2" xfId="0" applyFill="1" applyBorder="1"/>
    <xf numFmtId="43" fontId="0" fillId="4" borderId="1" xfId="46" applyFont="1" applyFill="1" applyBorder="1"/>
    <xf numFmtId="43" fontId="0" fillId="5" borderId="2" xfId="46" applyFont="1" applyFill="1" applyBorder="1" applyAlignment="1">
      <alignment horizontal="right"/>
    </xf>
    <xf numFmtId="0" fontId="4" fillId="0" borderId="0" xfId="0" applyFont="1"/>
    <xf numFmtId="0" fontId="14" fillId="0" borderId="0" xfId="0" applyFont="1" applyFill="1" applyAlignment="1">
      <alignment horizontal="left"/>
    </xf>
    <xf numFmtId="166" fontId="0" fillId="5" borderId="2" xfId="0" applyNumberFormat="1" applyFill="1" applyBorder="1"/>
    <xf numFmtId="0" fontId="15" fillId="0" borderId="0" xfId="0" applyFont="1" applyFill="1"/>
    <xf numFmtId="0" fontId="14" fillId="3" borderId="0" xfId="0" applyFont="1" applyFill="1" applyAlignment="1">
      <alignment horizontal="left"/>
    </xf>
    <xf numFmtId="164" fontId="0" fillId="5" borderId="1" xfId="46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6" fillId="0" borderId="0" xfId="0" applyFont="1" applyFill="1" applyAlignment="1">
      <alignment horizontal="right"/>
    </xf>
    <xf numFmtId="167" fontId="0" fillId="0" borderId="0" xfId="0" applyNumberFormat="1" applyFill="1"/>
    <xf numFmtId="0" fontId="0" fillId="6" borderId="0" xfId="0" applyFill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3" borderId="0" xfId="0" applyFont="1" applyFill="1" applyBorder="1" applyAlignment="1">
      <alignment horizontal="center"/>
    </xf>
  </cellXfs>
  <cellStyles count="48">
    <cellStyle name="Comma" xfId="46" builtinId="3"/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Good" xfId="47" builtinId="26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Monthly Payments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v>Product 1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Schedules'!$F$11:$F$250</c:f>
              <c:numCache>
                <c:formatCode>_(* #,##0.00_);_(* \(#,##0.00\);_(* "-"??_);_(@_)</c:formatCode>
                <c:ptCount val="240"/>
                <c:pt idx="0">
                  <c:v>1699.9748112623747</c:v>
                </c:pt>
                <c:pt idx="1">
                  <c:v>1699.9748112623747</c:v>
                </c:pt>
                <c:pt idx="2">
                  <c:v>1699.9748112623747</c:v>
                </c:pt>
                <c:pt idx="3">
                  <c:v>1699.9748112623747</c:v>
                </c:pt>
                <c:pt idx="4">
                  <c:v>1699.9748112623747</c:v>
                </c:pt>
                <c:pt idx="5">
                  <c:v>1699.9748112623747</c:v>
                </c:pt>
                <c:pt idx="6">
                  <c:v>1699.9748112623747</c:v>
                </c:pt>
                <c:pt idx="7">
                  <c:v>1699.9748112623747</c:v>
                </c:pt>
                <c:pt idx="8">
                  <c:v>1699.9748112623747</c:v>
                </c:pt>
                <c:pt idx="9">
                  <c:v>1699.9748112623747</c:v>
                </c:pt>
                <c:pt idx="10">
                  <c:v>1699.9748112623747</c:v>
                </c:pt>
                <c:pt idx="11">
                  <c:v>1699.9748112623747</c:v>
                </c:pt>
                <c:pt idx="12">
                  <c:v>1699.9748112623747</c:v>
                </c:pt>
                <c:pt idx="13">
                  <c:v>1699.9748112623747</c:v>
                </c:pt>
                <c:pt idx="14">
                  <c:v>1699.9748112623747</c:v>
                </c:pt>
                <c:pt idx="15">
                  <c:v>1699.9748112623747</c:v>
                </c:pt>
                <c:pt idx="16">
                  <c:v>1699.9748112623747</c:v>
                </c:pt>
                <c:pt idx="17">
                  <c:v>1699.9748112623747</c:v>
                </c:pt>
                <c:pt idx="18">
                  <c:v>1699.9748112623747</c:v>
                </c:pt>
                <c:pt idx="19">
                  <c:v>1699.9748112623747</c:v>
                </c:pt>
                <c:pt idx="20">
                  <c:v>1699.9748112623747</c:v>
                </c:pt>
                <c:pt idx="21">
                  <c:v>1699.9748112623747</c:v>
                </c:pt>
                <c:pt idx="22">
                  <c:v>1699.9748112623747</c:v>
                </c:pt>
                <c:pt idx="23">
                  <c:v>1699.9748112623747</c:v>
                </c:pt>
                <c:pt idx="24">
                  <c:v>1699.9748112623747</c:v>
                </c:pt>
                <c:pt idx="25">
                  <c:v>1699.9748112623747</c:v>
                </c:pt>
                <c:pt idx="26">
                  <c:v>1699.9748112623747</c:v>
                </c:pt>
                <c:pt idx="27">
                  <c:v>1699.9748112623747</c:v>
                </c:pt>
                <c:pt idx="28">
                  <c:v>1699.9748112623747</c:v>
                </c:pt>
                <c:pt idx="29">
                  <c:v>1699.9748112623747</c:v>
                </c:pt>
                <c:pt idx="30">
                  <c:v>1699.9748112623747</c:v>
                </c:pt>
                <c:pt idx="31">
                  <c:v>1699.9748112623747</c:v>
                </c:pt>
                <c:pt idx="32">
                  <c:v>1699.9748112623747</c:v>
                </c:pt>
                <c:pt idx="33">
                  <c:v>1699.9748112623747</c:v>
                </c:pt>
                <c:pt idx="34">
                  <c:v>1699.9748112623747</c:v>
                </c:pt>
                <c:pt idx="35">
                  <c:v>1699.9748112623747</c:v>
                </c:pt>
                <c:pt idx="36">
                  <c:v>1699.9748112623747</c:v>
                </c:pt>
                <c:pt idx="37">
                  <c:v>1699.9748112623747</c:v>
                </c:pt>
                <c:pt idx="38">
                  <c:v>1699.9748112623747</c:v>
                </c:pt>
                <c:pt idx="39">
                  <c:v>1699.9748112623747</c:v>
                </c:pt>
                <c:pt idx="40">
                  <c:v>1699.9748112623747</c:v>
                </c:pt>
                <c:pt idx="41">
                  <c:v>1699.9748112623747</c:v>
                </c:pt>
                <c:pt idx="42">
                  <c:v>1699.9748112623747</c:v>
                </c:pt>
                <c:pt idx="43">
                  <c:v>1699.9748112623747</c:v>
                </c:pt>
                <c:pt idx="44">
                  <c:v>1699.9748112623747</c:v>
                </c:pt>
                <c:pt idx="45">
                  <c:v>1699.9748112623747</c:v>
                </c:pt>
                <c:pt idx="46">
                  <c:v>1699.9748112623747</c:v>
                </c:pt>
                <c:pt idx="47">
                  <c:v>1699.9748112623747</c:v>
                </c:pt>
                <c:pt idx="48">
                  <c:v>1699.9748112623747</c:v>
                </c:pt>
                <c:pt idx="49">
                  <c:v>1699.9748112623747</c:v>
                </c:pt>
                <c:pt idx="50">
                  <c:v>1699.9748112623747</c:v>
                </c:pt>
                <c:pt idx="51">
                  <c:v>1699.9748112623747</c:v>
                </c:pt>
                <c:pt idx="52">
                  <c:v>1699.9748112623747</c:v>
                </c:pt>
                <c:pt idx="53">
                  <c:v>1699.9748112623747</c:v>
                </c:pt>
                <c:pt idx="54">
                  <c:v>1699.9748112623747</c:v>
                </c:pt>
                <c:pt idx="55">
                  <c:v>1699.9748112623747</c:v>
                </c:pt>
                <c:pt idx="56">
                  <c:v>1699.9748112623747</c:v>
                </c:pt>
                <c:pt idx="57">
                  <c:v>1699.9748112623747</c:v>
                </c:pt>
                <c:pt idx="58">
                  <c:v>1699.9748112623747</c:v>
                </c:pt>
                <c:pt idx="59">
                  <c:v>1699.9748112623747</c:v>
                </c:pt>
                <c:pt idx="60">
                  <c:v>1699.9748112623747</c:v>
                </c:pt>
                <c:pt idx="61">
                  <c:v>1699.9748112623747</c:v>
                </c:pt>
                <c:pt idx="62">
                  <c:v>1699.9748112623747</c:v>
                </c:pt>
                <c:pt idx="63">
                  <c:v>1699.9748112623747</c:v>
                </c:pt>
                <c:pt idx="64">
                  <c:v>1699.9748112623747</c:v>
                </c:pt>
                <c:pt idx="65">
                  <c:v>1699.9748112623747</c:v>
                </c:pt>
                <c:pt idx="66">
                  <c:v>1699.9748112623747</c:v>
                </c:pt>
                <c:pt idx="67">
                  <c:v>1699.9748112623747</c:v>
                </c:pt>
                <c:pt idx="68">
                  <c:v>1699.9748112623747</c:v>
                </c:pt>
                <c:pt idx="69">
                  <c:v>1699.9748112623747</c:v>
                </c:pt>
                <c:pt idx="70">
                  <c:v>1699.9748112623747</c:v>
                </c:pt>
                <c:pt idx="71">
                  <c:v>1699.9748112623747</c:v>
                </c:pt>
                <c:pt idx="72">
                  <c:v>1699.9748112623747</c:v>
                </c:pt>
                <c:pt idx="73">
                  <c:v>1699.9748112623747</c:v>
                </c:pt>
                <c:pt idx="74">
                  <c:v>1699.9748112623747</c:v>
                </c:pt>
                <c:pt idx="75">
                  <c:v>1699.9748112623747</c:v>
                </c:pt>
                <c:pt idx="76">
                  <c:v>1699.9748112623747</c:v>
                </c:pt>
                <c:pt idx="77">
                  <c:v>1699.9748112623747</c:v>
                </c:pt>
                <c:pt idx="78">
                  <c:v>1699.9748112623747</c:v>
                </c:pt>
                <c:pt idx="79">
                  <c:v>1699.9748112623747</c:v>
                </c:pt>
                <c:pt idx="80">
                  <c:v>1699.9748112623747</c:v>
                </c:pt>
                <c:pt idx="81">
                  <c:v>1699.9748112623747</c:v>
                </c:pt>
                <c:pt idx="82">
                  <c:v>1699.9748112623747</c:v>
                </c:pt>
                <c:pt idx="83">
                  <c:v>1699.9748112623747</c:v>
                </c:pt>
                <c:pt idx="84">
                  <c:v>1699.9748112623747</c:v>
                </c:pt>
                <c:pt idx="85">
                  <c:v>1699.9748112623747</c:v>
                </c:pt>
                <c:pt idx="86">
                  <c:v>1699.9748112623747</c:v>
                </c:pt>
                <c:pt idx="87">
                  <c:v>1699.9748112623747</c:v>
                </c:pt>
                <c:pt idx="88">
                  <c:v>1699.9748112623747</c:v>
                </c:pt>
                <c:pt idx="89">
                  <c:v>1699.9748112623747</c:v>
                </c:pt>
                <c:pt idx="90">
                  <c:v>1699.9748112623747</c:v>
                </c:pt>
                <c:pt idx="91">
                  <c:v>1699.9748112623747</c:v>
                </c:pt>
                <c:pt idx="92">
                  <c:v>1699.9748112623747</c:v>
                </c:pt>
                <c:pt idx="93">
                  <c:v>1699.9748112623747</c:v>
                </c:pt>
                <c:pt idx="94">
                  <c:v>1699.9748112623747</c:v>
                </c:pt>
                <c:pt idx="95">
                  <c:v>1699.9748112623747</c:v>
                </c:pt>
                <c:pt idx="96">
                  <c:v>1699.9748112623747</c:v>
                </c:pt>
                <c:pt idx="97">
                  <c:v>1699.9748112623747</c:v>
                </c:pt>
                <c:pt idx="98">
                  <c:v>1699.9748112623747</c:v>
                </c:pt>
                <c:pt idx="99">
                  <c:v>1699.9748112623747</c:v>
                </c:pt>
                <c:pt idx="100">
                  <c:v>1699.9748112623747</c:v>
                </c:pt>
                <c:pt idx="101">
                  <c:v>1699.9748112623747</c:v>
                </c:pt>
                <c:pt idx="102">
                  <c:v>1699.9748112623747</c:v>
                </c:pt>
                <c:pt idx="103">
                  <c:v>1699.9748112623747</c:v>
                </c:pt>
                <c:pt idx="104">
                  <c:v>1699.9748112623747</c:v>
                </c:pt>
                <c:pt idx="105">
                  <c:v>1699.9748112623747</c:v>
                </c:pt>
                <c:pt idx="106">
                  <c:v>1699.9748112623747</c:v>
                </c:pt>
                <c:pt idx="107">
                  <c:v>1699.9748112623747</c:v>
                </c:pt>
                <c:pt idx="108">
                  <c:v>1699.9748112623747</c:v>
                </c:pt>
                <c:pt idx="109">
                  <c:v>1699.9748112623747</c:v>
                </c:pt>
                <c:pt idx="110">
                  <c:v>1699.9748112623747</c:v>
                </c:pt>
                <c:pt idx="111">
                  <c:v>1699.9748112623747</c:v>
                </c:pt>
                <c:pt idx="112">
                  <c:v>1699.9748112623747</c:v>
                </c:pt>
                <c:pt idx="113">
                  <c:v>1699.9748112623747</c:v>
                </c:pt>
                <c:pt idx="114">
                  <c:v>1699.9748112623747</c:v>
                </c:pt>
                <c:pt idx="115">
                  <c:v>1699.9748112623747</c:v>
                </c:pt>
                <c:pt idx="116">
                  <c:v>1699.9748112623747</c:v>
                </c:pt>
                <c:pt idx="117">
                  <c:v>1699.9748112623747</c:v>
                </c:pt>
                <c:pt idx="118">
                  <c:v>1699.9748112623747</c:v>
                </c:pt>
                <c:pt idx="119">
                  <c:v>1699.9748112623747</c:v>
                </c:pt>
                <c:pt idx="120">
                  <c:v>1699.9748112623747</c:v>
                </c:pt>
                <c:pt idx="121">
                  <c:v>1699.9748112623747</c:v>
                </c:pt>
                <c:pt idx="122">
                  <c:v>1699.9748112623747</c:v>
                </c:pt>
                <c:pt idx="123">
                  <c:v>1699.9748112623747</c:v>
                </c:pt>
                <c:pt idx="124">
                  <c:v>1699.9748112623747</c:v>
                </c:pt>
                <c:pt idx="125">
                  <c:v>1699.9748112623747</c:v>
                </c:pt>
                <c:pt idx="126">
                  <c:v>1699.9748112623747</c:v>
                </c:pt>
                <c:pt idx="127">
                  <c:v>1699.9748112623747</c:v>
                </c:pt>
                <c:pt idx="128">
                  <c:v>1699.9748112623747</c:v>
                </c:pt>
                <c:pt idx="129">
                  <c:v>1699.9748112623747</c:v>
                </c:pt>
                <c:pt idx="130">
                  <c:v>1699.9748112623747</c:v>
                </c:pt>
                <c:pt idx="131">
                  <c:v>1699.9748112623747</c:v>
                </c:pt>
                <c:pt idx="132">
                  <c:v>1699.9748112623747</c:v>
                </c:pt>
                <c:pt idx="133">
                  <c:v>1699.9748112623747</c:v>
                </c:pt>
                <c:pt idx="134">
                  <c:v>1699.9748112623747</c:v>
                </c:pt>
                <c:pt idx="135">
                  <c:v>1699.9748112623747</c:v>
                </c:pt>
                <c:pt idx="136">
                  <c:v>1699.9748112623747</c:v>
                </c:pt>
                <c:pt idx="137">
                  <c:v>1699.9748112623747</c:v>
                </c:pt>
                <c:pt idx="138">
                  <c:v>1699.9748112623747</c:v>
                </c:pt>
                <c:pt idx="139">
                  <c:v>1699.9748112623747</c:v>
                </c:pt>
                <c:pt idx="140">
                  <c:v>1699.9748112623747</c:v>
                </c:pt>
                <c:pt idx="141">
                  <c:v>1699.9748112623747</c:v>
                </c:pt>
                <c:pt idx="142">
                  <c:v>1699.9748112623747</c:v>
                </c:pt>
                <c:pt idx="143">
                  <c:v>1699.9748112623747</c:v>
                </c:pt>
                <c:pt idx="144">
                  <c:v>1699.9748112623747</c:v>
                </c:pt>
                <c:pt idx="145">
                  <c:v>1699.9748112623747</c:v>
                </c:pt>
                <c:pt idx="146">
                  <c:v>1699.9748112623747</c:v>
                </c:pt>
                <c:pt idx="147">
                  <c:v>1699.9748112623747</c:v>
                </c:pt>
                <c:pt idx="148">
                  <c:v>1699.9748112623747</c:v>
                </c:pt>
                <c:pt idx="149">
                  <c:v>1699.9748112623747</c:v>
                </c:pt>
                <c:pt idx="150">
                  <c:v>1699.9748112623747</c:v>
                </c:pt>
                <c:pt idx="151">
                  <c:v>1699.9748112623747</c:v>
                </c:pt>
                <c:pt idx="152">
                  <c:v>1699.9748112623747</c:v>
                </c:pt>
                <c:pt idx="153">
                  <c:v>1699.9748112623747</c:v>
                </c:pt>
                <c:pt idx="154">
                  <c:v>1699.9748112623747</c:v>
                </c:pt>
                <c:pt idx="155">
                  <c:v>1699.9748112623747</c:v>
                </c:pt>
                <c:pt idx="156">
                  <c:v>1699.9748112623747</c:v>
                </c:pt>
                <c:pt idx="157">
                  <c:v>1699.9748112623747</c:v>
                </c:pt>
                <c:pt idx="158">
                  <c:v>1699.9748112623747</c:v>
                </c:pt>
                <c:pt idx="159">
                  <c:v>1699.9748112623747</c:v>
                </c:pt>
                <c:pt idx="160">
                  <c:v>1699.9748112623747</c:v>
                </c:pt>
                <c:pt idx="161">
                  <c:v>1699.9748112623747</c:v>
                </c:pt>
                <c:pt idx="162">
                  <c:v>1699.9748112623747</c:v>
                </c:pt>
                <c:pt idx="163">
                  <c:v>1699.9748112623747</c:v>
                </c:pt>
                <c:pt idx="164">
                  <c:v>1699.9748112623747</c:v>
                </c:pt>
                <c:pt idx="165">
                  <c:v>1699.9748112623747</c:v>
                </c:pt>
                <c:pt idx="166">
                  <c:v>1699.9748112623747</c:v>
                </c:pt>
                <c:pt idx="167">
                  <c:v>1699.9748112623747</c:v>
                </c:pt>
                <c:pt idx="168">
                  <c:v>1699.9748112623747</c:v>
                </c:pt>
                <c:pt idx="169">
                  <c:v>1699.9748112623747</c:v>
                </c:pt>
                <c:pt idx="170">
                  <c:v>1699.9748112623747</c:v>
                </c:pt>
                <c:pt idx="171">
                  <c:v>1699.9748112623747</c:v>
                </c:pt>
                <c:pt idx="172">
                  <c:v>1699.9748112623747</c:v>
                </c:pt>
                <c:pt idx="173">
                  <c:v>1699.9748112623747</c:v>
                </c:pt>
                <c:pt idx="174">
                  <c:v>1699.9748112623747</c:v>
                </c:pt>
                <c:pt idx="175">
                  <c:v>1699.9748112623747</c:v>
                </c:pt>
                <c:pt idx="176">
                  <c:v>1699.9748112623747</c:v>
                </c:pt>
                <c:pt idx="177">
                  <c:v>1699.9748112623747</c:v>
                </c:pt>
                <c:pt idx="178">
                  <c:v>1699.9748112623747</c:v>
                </c:pt>
                <c:pt idx="179">
                  <c:v>1699.9748112623747</c:v>
                </c:pt>
                <c:pt idx="180">
                  <c:v>1699.9748112623747</c:v>
                </c:pt>
                <c:pt idx="181">
                  <c:v>1699.9748112623747</c:v>
                </c:pt>
                <c:pt idx="182">
                  <c:v>1699.9748112623747</c:v>
                </c:pt>
                <c:pt idx="183">
                  <c:v>1699.9748112623747</c:v>
                </c:pt>
                <c:pt idx="184">
                  <c:v>1699.9748112623747</c:v>
                </c:pt>
                <c:pt idx="185">
                  <c:v>1699.9748112623747</c:v>
                </c:pt>
                <c:pt idx="186">
                  <c:v>1699.9748112623747</c:v>
                </c:pt>
                <c:pt idx="187">
                  <c:v>1699.9748112623747</c:v>
                </c:pt>
                <c:pt idx="188">
                  <c:v>1699.9748112623747</c:v>
                </c:pt>
                <c:pt idx="189">
                  <c:v>1699.9748112623747</c:v>
                </c:pt>
                <c:pt idx="190">
                  <c:v>1699.9748112623747</c:v>
                </c:pt>
                <c:pt idx="191">
                  <c:v>1699.9748112623747</c:v>
                </c:pt>
                <c:pt idx="192">
                  <c:v>1699.9748112623747</c:v>
                </c:pt>
                <c:pt idx="193">
                  <c:v>1699.9748112623747</c:v>
                </c:pt>
                <c:pt idx="194">
                  <c:v>1699.9748112623747</c:v>
                </c:pt>
                <c:pt idx="195">
                  <c:v>1699.9748112623747</c:v>
                </c:pt>
                <c:pt idx="196">
                  <c:v>1699.9748112623747</c:v>
                </c:pt>
                <c:pt idx="197">
                  <c:v>1699.9748112623747</c:v>
                </c:pt>
                <c:pt idx="198">
                  <c:v>1699.9748112623747</c:v>
                </c:pt>
                <c:pt idx="199">
                  <c:v>1699.9748112623747</c:v>
                </c:pt>
                <c:pt idx="200">
                  <c:v>1699.9748112623747</c:v>
                </c:pt>
                <c:pt idx="201">
                  <c:v>1699.9748112623747</c:v>
                </c:pt>
                <c:pt idx="202">
                  <c:v>1699.9748112623747</c:v>
                </c:pt>
                <c:pt idx="203">
                  <c:v>1699.9748112623747</c:v>
                </c:pt>
                <c:pt idx="204">
                  <c:v>1699.9748112623747</c:v>
                </c:pt>
                <c:pt idx="205">
                  <c:v>1699.9748112623747</c:v>
                </c:pt>
                <c:pt idx="206">
                  <c:v>1699.9748112623747</c:v>
                </c:pt>
                <c:pt idx="207">
                  <c:v>1699.9748112623747</c:v>
                </c:pt>
                <c:pt idx="208">
                  <c:v>1699.9748112623747</c:v>
                </c:pt>
                <c:pt idx="209">
                  <c:v>1699.9748112623747</c:v>
                </c:pt>
                <c:pt idx="210">
                  <c:v>1699.9748112623747</c:v>
                </c:pt>
                <c:pt idx="211">
                  <c:v>1699.9748112623747</c:v>
                </c:pt>
                <c:pt idx="212">
                  <c:v>1699.9748112623747</c:v>
                </c:pt>
                <c:pt idx="213">
                  <c:v>1699.9748112623747</c:v>
                </c:pt>
                <c:pt idx="214">
                  <c:v>1699.9748112623747</c:v>
                </c:pt>
                <c:pt idx="215">
                  <c:v>1699.9748112623747</c:v>
                </c:pt>
                <c:pt idx="216">
                  <c:v>1699.9748112623747</c:v>
                </c:pt>
                <c:pt idx="217">
                  <c:v>1699.9748112623747</c:v>
                </c:pt>
                <c:pt idx="218">
                  <c:v>1699.9748112623747</c:v>
                </c:pt>
                <c:pt idx="219">
                  <c:v>1699.9748112623747</c:v>
                </c:pt>
                <c:pt idx="220">
                  <c:v>1699.9748112623747</c:v>
                </c:pt>
                <c:pt idx="221">
                  <c:v>1699.9748112623747</c:v>
                </c:pt>
                <c:pt idx="222">
                  <c:v>1699.9748112623747</c:v>
                </c:pt>
                <c:pt idx="223">
                  <c:v>1699.9748112623747</c:v>
                </c:pt>
                <c:pt idx="224">
                  <c:v>1699.9748112623747</c:v>
                </c:pt>
                <c:pt idx="225">
                  <c:v>1699.9748112623747</c:v>
                </c:pt>
                <c:pt idx="226">
                  <c:v>1699.9748112623747</c:v>
                </c:pt>
                <c:pt idx="227">
                  <c:v>1699.9748112623747</c:v>
                </c:pt>
                <c:pt idx="228">
                  <c:v>1699.9748112623747</c:v>
                </c:pt>
                <c:pt idx="229">
                  <c:v>1699.9748112623747</c:v>
                </c:pt>
                <c:pt idx="230">
                  <c:v>1699.9748112623747</c:v>
                </c:pt>
                <c:pt idx="231">
                  <c:v>1699.9748112623747</c:v>
                </c:pt>
                <c:pt idx="232">
                  <c:v>1699.9748112623747</c:v>
                </c:pt>
                <c:pt idx="233">
                  <c:v>1699.9748112623747</c:v>
                </c:pt>
                <c:pt idx="234">
                  <c:v>1699.9748112623747</c:v>
                </c:pt>
                <c:pt idx="235">
                  <c:v>1699.9748112623747</c:v>
                </c:pt>
                <c:pt idx="236">
                  <c:v>1699.9748112623747</c:v>
                </c:pt>
                <c:pt idx="237">
                  <c:v>1699.9748112623747</c:v>
                </c:pt>
                <c:pt idx="238">
                  <c:v>1699.9748112623747</c:v>
                </c:pt>
                <c:pt idx="239">
                  <c:v>1699.9748112623747</c:v>
                </c:pt>
              </c:numCache>
            </c:numRef>
          </c:val>
          <c:smooth val="0"/>
        </c:ser>
        <c:ser>
          <c:idx val="0"/>
          <c:order val="1"/>
          <c:tx>
            <c:v>Product 2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Schedules'!$N$11:$N$250</c:f>
              <c:numCache>
                <c:formatCode>_(* #,##0.00_);_(* \(#,##0.00\);_(* "-"??_);_(@_)</c:formatCode>
                <c:ptCount val="240"/>
                <c:pt idx="0">
                  <c:v>1313.0687978529559</c:v>
                </c:pt>
                <c:pt idx="1">
                  <c:v>1313.0687978529559</c:v>
                </c:pt>
                <c:pt idx="2">
                  <c:v>1313.0687978529559</c:v>
                </c:pt>
                <c:pt idx="3">
                  <c:v>1313.0687978529559</c:v>
                </c:pt>
                <c:pt idx="4">
                  <c:v>1313.0687978529559</c:v>
                </c:pt>
                <c:pt idx="5">
                  <c:v>1313.0687978529559</c:v>
                </c:pt>
                <c:pt idx="6">
                  <c:v>1313.0687978529559</c:v>
                </c:pt>
                <c:pt idx="7">
                  <c:v>1313.0687978529559</c:v>
                </c:pt>
                <c:pt idx="8">
                  <c:v>1313.0687978529559</c:v>
                </c:pt>
                <c:pt idx="9">
                  <c:v>1313.0687978529559</c:v>
                </c:pt>
                <c:pt idx="10">
                  <c:v>1313.0687978529559</c:v>
                </c:pt>
                <c:pt idx="11">
                  <c:v>1313.0687978529559</c:v>
                </c:pt>
                <c:pt idx="12">
                  <c:v>1313.0687978529559</c:v>
                </c:pt>
                <c:pt idx="13">
                  <c:v>1313.0687978529559</c:v>
                </c:pt>
                <c:pt idx="14">
                  <c:v>1313.0687978529559</c:v>
                </c:pt>
                <c:pt idx="15">
                  <c:v>1313.0687978529559</c:v>
                </c:pt>
                <c:pt idx="16">
                  <c:v>1313.0687978529559</c:v>
                </c:pt>
                <c:pt idx="17">
                  <c:v>1313.0687978529559</c:v>
                </c:pt>
                <c:pt idx="18">
                  <c:v>1313.0687978529559</c:v>
                </c:pt>
                <c:pt idx="19">
                  <c:v>1313.0687978529559</c:v>
                </c:pt>
                <c:pt idx="20">
                  <c:v>1313.0687978529559</c:v>
                </c:pt>
                <c:pt idx="21">
                  <c:v>1313.0687978529559</c:v>
                </c:pt>
                <c:pt idx="22">
                  <c:v>1313.0687978529559</c:v>
                </c:pt>
                <c:pt idx="23">
                  <c:v>1313.0687978529559</c:v>
                </c:pt>
                <c:pt idx="24">
                  <c:v>1313.0687978529559</c:v>
                </c:pt>
                <c:pt idx="25">
                  <c:v>1313.0687978529559</c:v>
                </c:pt>
                <c:pt idx="26">
                  <c:v>1313.0687978529559</c:v>
                </c:pt>
                <c:pt idx="27">
                  <c:v>1313.0687978529559</c:v>
                </c:pt>
                <c:pt idx="28">
                  <c:v>1313.0687978529559</c:v>
                </c:pt>
                <c:pt idx="29">
                  <c:v>1313.0687978529559</c:v>
                </c:pt>
                <c:pt idx="30">
                  <c:v>1313.0687978529559</c:v>
                </c:pt>
                <c:pt idx="31">
                  <c:v>1313.0687978529559</c:v>
                </c:pt>
                <c:pt idx="32">
                  <c:v>1313.0687978529559</c:v>
                </c:pt>
                <c:pt idx="33">
                  <c:v>1313.0687978529559</c:v>
                </c:pt>
                <c:pt idx="34">
                  <c:v>1313.0687978529559</c:v>
                </c:pt>
                <c:pt idx="35">
                  <c:v>1313.0687978529559</c:v>
                </c:pt>
                <c:pt idx="36">
                  <c:v>1880.1060915858441</c:v>
                </c:pt>
                <c:pt idx="37">
                  <c:v>1880.1060915858441</c:v>
                </c:pt>
                <c:pt idx="38">
                  <c:v>1880.1060915858441</c:v>
                </c:pt>
                <c:pt idx="39">
                  <c:v>1880.1060915858441</c:v>
                </c:pt>
                <c:pt idx="40">
                  <c:v>1880.1060915858441</c:v>
                </c:pt>
                <c:pt idx="41">
                  <c:v>1880.1060915858441</c:v>
                </c:pt>
                <c:pt idx="42">
                  <c:v>1880.1060915858441</c:v>
                </c:pt>
                <c:pt idx="43">
                  <c:v>1880.1060915858441</c:v>
                </c:pt>
                <c:pt idx="44">
                  <c:v>1880.1060915858441</c:v>
                </c:pt>
                <c:pt idx="45">
                  <c:v>1880.1060915858441</c:v>
                </c:pt>
                <c:pt idx="46">
                  <c:v>1880.1060915858441</c:v>
                </c:pt>
                <c:pt idx="47">
                  <c:v>1880.1060915858441</c:v>
                </c:pt>
                <c:pt idx="48">
                  <c:v>1880.1060915858441</c:v>
                </c:pt>
                <c:pt idx="49">
                  <c:v>1880.1060915858441</c:v>
                </c:pt>
                <c:pt idx="50">
                  <c:v>1880.1060915858441</c:v>
                </c:pt>
                <c:pt idx="51">
                  <c:v>1880.1060915858441</c:v>
                </c:pt>
                <c:pt idx="52">
                  <c:v>1880.1060915858441</c:v>
                </c:pt>
                <c:pt idx="53">
                  <c:v>1880.1060915858441</c:v>
                </c:pt>
                <c:pt idx="54">
                  <c:v>1880.1060915858441</c:v>
                </c:pt>
                <c:pt idx="55">
                  <c:v>1880.1060915858441</c:v>
                </c:pt>
                <c:pt idx="56">
                  <c:v>1880.1060915858441</c:v>
                </c:pt>
                <c:pt idx="57">
                  <c:v>1880.1060915858441</c:v>
                </c:pt>
                <c:pt idx="58">
                  <c:v>1880.1060915858441</c:v>
                </c:pt>
                <c:pt idx="59">
                  <c:v>1880.1060915858441</c:v>
                </c:pt>
                <c:pt idx="60">
                  <c:v>1880.1060915858441</c:v>
                </c:pt>
                <c:pt idx="61">
                  <c:v>1880.1060915858441</c:v>
                </c:pt>
                <c:pt idx="62">
                  <c:v>1880.1060915858441</c:v>
                </c:pt>
                <c:pt idx="63">
                  <c:v>1880.1060915858441</c:v>
                </c:pt>
                <c:pt idx="64">
                  <c:v>1880.1060915858441</c:v>
                </c:pt>
                <c:pt idx="65">
                  <c:v>1880.1060915858441</c:v>
                </c:pt>
                <c:pt idx="66">
                  <c:v>1880.1060915858441</c:v>
                </c:pt>
                <c:pt idx="67">
                  <c:v>1880.1060915858441</c:v>
                </c:pt>
                <c:pt idx="68">
                  <c:v>1880.1060915858441</c:v>
                </c:pt>
                <c:pt idx="69">
                  <c:v>1880.1060915858441</c:v>
                </c:pt>
                <c:pt idx="70">
                  <c:v>1880.1060915858441</c:v>
                </c:pt>
                <c:pt idx="71">
                  <c:v>1880.1060915858441</c:v>
                </c:pt>
                <c:pt idx="72">
                  <c:v>1880.1060915858441</c:v>
                </c:pt>
                <c:pt idx="73">
                  <c:v>1880.1060915858441</c:v>
                </c:pt>
                <c:pt idx="74">
                  <c:v>1880.1060915858441</c:v>
                </c:pt>
                <c:pt idx="75">
                  <c:v>1880.1060915858441</c:v>
                </c:pt>
                <c:pt idx="76">
                  <c:v>1880.1060915858441</c:v>
                </c:pt>
                <c:pt idx="77">
                  <c:v>1880.1060915858441</c:v>
                </c:pt>
                <c:pt idx="78">
                  <c:v>1880.1060915858441</c:v>
                </c:pt>
                <c:pt idx="79">
                  <c:v>1880.1060915858441</c:v>
                </c:pt>
                <c:pt idx="80">
                  <c:v>1880.1060915858441</c:v>
                </c:pt>
                <c:pt idx="81">
                  <c:v>1880.1060915858441</c:v>
                </c:pt>
                <c:pt idx="82">
                  <c:v>1880.1060915858441</c:v>
                </c:pt>
                <c:pt idx="83">
                  <c:v>1880.1060915858441</c:v>
                </c:pt>
                <c:pt idx="84">
                  <c:v>1880.1060915858441</c:v>
                </c:pt>
                <c:pt idx="85">
                  <c:v>1880.1060915858441</c:v>
                </c:pt>
                <c:pt idx="86">
                  <c:v>1880.1060915858441</c:v>
                </c:pt>
                <c:pt idx="87">
                  <c:v>1880.1060915858441</c:v>
                </c:pt>
                <c:pt idx="88">
                  <c:v>1880.1060915858441</c:v>
                </c:pt>
                <c:pt idx="89">
                  <c:v>1880.1060915858441</c:v>
                </c:pt>
                <c:pt idx="90">
                  <c:v>1880.1060915858441</c:v>
                </c:pt>
                <c:pt idx="91">
                  <c:v>1880.1060915858441</c:v>
                </c:pt>
                <c:pt idx="92">
                  <c:v>1880.1060915858441</c:v>
                </c:pt>
                <c:pt idx="93">
                  <c:v>1880.1060915858441</c:v>
                </c:pt>
                <c:pt idx="94">
                  <c:v>1880.1060915858441</c:v>
                </c:pt>
                <c:pt idx="95">
                  <c:v>1880.1060915858441</c:v>
                </c:pt>
                <c:pt idx="96">
                  <c:v>1880.1060915858441</c:v>
                </c:pt>
                <c:pt idx="97">
                  <c:v>1880.1060915858441</c:v>
                </c:pt>
                <c:pt idx="98">
                  <c:v>1880.1060915858441</c:v>
                </c:pt>
                <c:pt idx="99">
                  <c:v>1880.1060915858441</c:v>
                </c:pt>
                <c:pt idx="100">
                  <c:v>1880.1060915858441</c:v>
                </c:pt>
                <c:pt idx="101">
                  <c:v>1880.1060915858441</c:v>
                </c:pt>
                <c:pt idx="102">
                  <c:v>1880.1060915858441</c:v>
                </c:pt>
                <c:pt idx="103">
                  <c:v>1880.1060915858441</c:v>
                </c:pt>
                <c:pt idx="104">
                  <c:v>1880.1060915858441</c:v>
                </c:pt>
                <c:pt idx="105">
                  <c:v>1880.1060915858441</c:v>
                </c:pt>
                <c:pt idx="106">
                  <c:v>1880.1060915858441</c:v>
                </c:pt>
                <c:pt idx="107">
                  <c:v>1880.1060915858441</c:v>
                </c:pt>
                <c:pt idx="108">
                  <c:v>1880.1060915858441</c:v>
                </c:pt>
                <c:pt idx="109">
                  <c:v>1880.1060915858441</c:v>
                </c:pt>
                <c:pt idx="110">
                  <c:v>1880.1060915858441</c:v>
                </c:pt>
                <c:pt idx="111">
                  <c:v>1880.1060915858441</c:v>
                </c:pt>
                <c:pt idx="112">
                  <c:v>1880.1060915858441</c:v>
                </c:pt>
                <c:pt idx="113">
                  <c:v>1880.1060915858441</c:v>
                </c:pt>
                <c:pt idx="114">
                  <c:v>1880.1060915858441</c:v>
                </c:pt>
                <c:pt idx="115">
                  <c:v>1880.1060915858441</c:v>
                </c:pt>
                <c:pt idx="116">
                  <c:v>1880.1060915858441</c:v>
                </c:pt>
                <c:pt idx="117">
                  <c:v>1880.1060915858441</c:v>
                </c:pt>
                <c:pt idx="118">
                  <c:v>1880.1060915858441</c:v>
                </c:pt>
                <c:pt idx="119">
                  <c:v>1880.1060915858441</c:v>
                </c:pt>
                <c:pt idx="120">
                  <c:v>1880.1060915858441</c:v>
                </c:pt>
                <c:pt idx="121">
                  <c:v>1880.1060915858441</c:v>
                </c:pt>
                <c:pt idx="122">
                  <c:v>1880.1060915858441</c:v>
                </c:pt>
                <c:pt idx="123">
                  <c:v>1880.1060915858441</c:v>
                </c:pt>
                <c:pt idx="124">
                  <c:v>1880.1060915858441</c:v>
                </c:pt>
                <c:pt idx="125">
                  <c:v>1880.1060915858441</c:v>
                </c:pt>
                <c:pt idx="126">
                  <c:v>1880.1060915858441</c:v>
                </c:pt>
                <c:pt idx="127">
                  <c:v>1880.1060915858441</c:v>
                </c:pt>
                <c:pt idx="128">
                  <c:v>1880.1060915858441</c:v>
                </c:pt>
                <c:pt idx="129">
                  <c:v>1880.1060915858441</c:v>
                </c:pt>
                <c:pt idx="130">
                  <c:v>1880.1060915858441</c:v>
                </c:pt>
                <c:pt idx="131">
                  <c:v>1880.1060915858441</c:v>
                </c:pt>
                <c:pt idx="132">
                  <c:v>1880.1060915858441</c:v>
                </c:pt>
                <c:pt idx="133">
                  <c:v>1880.1060915858441</c:v>
                </c:pt>
                <c:pt idx="134">
                  <c:v>1880.1060915858441</c:v>
                </c:pt>
                <c:pt idx="135">
                  <c:v>1880.1060915858441</c:v>
                </c:pt>
                <c:pt idx="136">
                  <c:v>1880.1060915858441</c:v>
                </c:pt>
                <c:pt idx="137">
                  <c:v>1880.1060915858441</c:v>
                </c:pt>
                <c:pt idx="138">
                  <c:v>1880.1060915858441</c:v>
                </c:pt>
                <c:pt idx="139">
                  <c:v>1880.1060915858441</c:v>
                </c:pt>
                <c:pt idx="140">
                  <c:v>1880.1060915858441</c:v>
                </c:pt>
                <c:pt idx="141">
                  <c:v>1880.1060915858441</c:v>
                </c:pt>
                <c:pt idx="142">
                  <c:v>1880.1060915858441</c:v>
                </c:pt>
                <c:pt idx="143">
                  <c:v>1880.1060915858441</c:v>
                </c:pt>
                <c:pt idx="144">
                  <c:v>1880.1060915858441</c:v>
                </c:pt>
                <c:pt idx="145">
                  <c:v>1880.1060915858441</c:v>
                </c:pt>
                <c:pt idx="146">
                  <c:v>1880.1060915858441</c:v>
                </c:pt>
                <c:pt idx="147">
                  <c:v>1880.1060915858441</c:v>
                </c:pt>
                <c:pt idx="148">
                  <c:v>1880.1060915858441</c:v>
                </c:pt>
                <c:pt idx="149">
                  <c:v>1880.1060915858441</c:v>
                </c:pt>
                <c:pt idx="150">
                  <c:v>1880.1060915858441</c:v>
                </c:pt>
                <c:pt idx="151">
                  <c:v>1880.1060915858441</c:v>
                </c:pt>
                <c:pt idx="152">
                  <c:v>1880.1060915858441</c:v>
                </c:pt>
                <c:pt idx="153">
                  <c:v>1880.1060915858441</c:v>
                </c:pt>
                <c:pt idx="154">
                  <c:v>1880.1060915858441</c:v>
                </c:pt>
                <c:pt idx="155">
                  <c:v>1880.1060915858441</c:v>
                </c:pt>
                <c:pt idx="156">
                  <c:v>1880.1060915858441</c:v>
                </c:pt>
                <c:pt idx="157">
                  <c:v>1880.1060915858441</c:v>
                </c:pt>
                <c:pt idx="158">
                  <c:v>1880.1060915858441</c:v>
                </c:pt>
                <c:pt idx="159">
                  <c:v>1880.1060915858441</c:v>
                </c:pt>
                <c:pt idx="160">
                  <c:v>1880.1060915858441</c:v>
                </c:pt>
                <c:pt idx="161">
                  <c:v>1880.1060915858441</c:v>
                </c:pt>
                <c:pt idx="162">
                  <c:v>1880.1060915858441</c:v>
                </c:pt>
                <c:pt idx="163">
                  <c:v>1880.1060915858441</c:v>
                </c:pt>
                <c:pt idx="164">
                  <c:v>1880.1060915858441</c:v>
                </c:pt>
                <c:pt idx="165">
                  <c:v>1880.1060915858441</c:v>
                </c:pt>
                <c:pt idx="166">
                  <c:v>1880.1060915858441</c:v>
                </c:pt>
                <c:pt idx="167">
                  <c:v>1880.1060915858441</c:v>
                </c:pt>
                <c:pt idx="168">
                  <c:v>1880.1060915858441</c:v>
                </c:pt>
                <c:pt idx="169">
                  <c:v>1880.1060915858441</c:v>
                </c:pt>
                <c:pt idx="170">
                  <c:v>1880.1060915858441</c:v>
                </c:pt>
                <c:pt idx="171">
                  <c:v>1880.1060915858441</c:v>
                </c:pt>
                <c:pt idx="172">
                  <c:v>1880.1060915858441</c:v>
                </c:pt>
                <c:pt idx="173">
                  <c:v>1880.1060915858441</c:v>
                </c:pt>
                <c:pt idx="174">
                  <c:v>1880.1060915858441</c:v>
                </c:pt>
                <c:pt idx="175">
                  <c:v>1880.1060915858441</c:v>
                </c:pt>
                <c:pt idx="176">
                  <c:v>1880.1060915858441</c:v>
                </c:pt>
                <c:pt idx="177">
                  <c:v>1880.1060915858441</c:v>
                </c:pt>
                <c:pt idx="178">
                  <c:v>1880.1060915858441</c:v>
                </c:pt>
                <c:pt idx="179">
                  <c:v>1880.1060915858441</c:v>
                </c:pt>
                <c:pt idx="180">
                  <c:v>1880.1060915858441</c:v>
                </c:pt>
                <c:pt idx="181">
                  <c:v>1880.1060915858441</c:v>
                </c:pt>
                <c:pt idx="182">
                  <c:v>1880.1060915858441</c:v>
                </c:pt>
                <c:pt idx="183">
                  <c:v>1880.1060915858441</c:v>
                </c:pt>
                <c:pt idx="184">
                  <c:v>1880.1060915858441</c:v>
                </c:pt>
                <c:pt idx="185">
                  <c:v>1880.1060915858441</c:v>
                </c:pt>
                <c:pt idx="186">
                  <c:v>1880.1060915858441</c:v>
                </c:pt>
                <c:pt idx="187">
                  <c:v>1880.1060915858441</c:v>
                </c:pt>
                <c:pt idx="188">
                  <c:v>1880.1060915858441</c:v>
                </c:pt>
                <c:pt idx="189">
                  <c:v>1880.1060915858441</c:v>
                </c:pt>
                <c:pt idx="190">
                  <c:v>1880.1060915858441</c:v>
                </c:pt>
                <c:pt idx="191">
                  <c:v>1880.1060915858441</c:v>
                </c:pt>
                <c:pt idx="192">
                  <c:v>1880.1060915858441</c:v>
                </c:pt>
                <c:pt idx="193">
                  <c:v>1880.1060915858441</c:v>
                </c:pt>
                <c:pt idx="194">
                  <c:v>1880.1060915858441</c:v>
                </c:pt>
                <c:pt idx="195">
                  <c:v>1880.1060915858441</c:v>
                </c:pt>
                <c:pt idx="196">
                  <c:v>1880.1060915858441</c:v>
                </c:pt>
                <c:pt idx="197">
                  <c:v>1880.1060915858441</c:v>
                </c:pt>
                <c:pt idx="198">
                  <c:v>1880.1060915858441</c:v>
                </c:pt>
                <c:pt idx="199">
                  <c:v>1880.1060915858441</c:v>
                </c:pt>
                <c:pt idx="200">
                  <c:v>1880.1060915858441</c:v>
                </c:pt>
                <c:pt idx="201">
                  <c:v>1880.1060915858441</c:v>
                </c:pt>
                <c:pt idx="202">
                  <c:v>1880.1060915858441</c:v>
                </c:pt>
                <c:pt idx="203">
                  <c:v>1880.1060915858441</c:v>
                </c:pt>
                <c:pt idx="204">
                  <c:v>1880.1060915858441</c:v>
                </c:pt>
                <c:pt idx="205">
                  <c:v>1880.1060915858441</c:v>
                </c:pt>
                <c:pt idx="206">
                  <c:v>1880.1060915858441</c:v>
                </c:pt>
                <c:pt idx="207">
                  <c:v>1880.1060915858441</c:v>
                </c:pt>
                <c:pt idx="208">
                  <c:v>1880.1060915858441</c:v>
                </c:pt>
                <c:pt idx="209">
                  <c:v>1880.1060915858441</c:v>
                </c:pt>
                <c:pt idx="210">
                  <c:v>1880.1060915858441</c:v>
                </c:pt>
                <c:pt idx="211">
                  <c:v>1880.1060915858441</c:v>
                </c:pt>
                <c:pt idx="212">
                  <c:v>1880.1060915858441</c:v>
                </c:pt>
                <c:pt idx="213">
                  <c:v>1880.1060915858441</c:v>
                </c:pt>
                <c:pt idx="214">
                  <c:v>1880.1060915858441</c:v>
                </c:pt>
                <c:pt idx="215">
                  <c:v>1880.1060915858441</c:v>
                </c:pt>
                <c:pt idx="216">
                  <c:v>1880.1060915858441</c:v>
                </c:pt>
                <c:pt idx="217">
                  <c:v>1880.1060915858441</c:v>
                </c:pt>
                <c:pt idx="218">
                  <c:v>1880.1060915858441</c:v>
                </c:pt>
                <c:pt idx="219">
                  <c:v>1880.1060915858441</c:v>
                </c:pt>
                <c:pt idx="220">
                  <c:v>1880.1060915858441</c:v>
                </c:pt>
                <c:pt idx="221">
                  <c:v>1880.1060915858441</c:v>
                </c:pt>
                <c:pt idx="222">
                  <c:v>1880.1060915858441</c:v>
                </c:pt>
                <c:pt idx="223">
                  <c:v>1880.1060915858441</c:v>
                </c:pt>
                <c:pt idx="224">
                  <c:v>1880.1060915858441</c:v>
                </c:pt>
                <c:pt idx="225">
                  <c:v>1880.1060915858441</c:v>
                </c:pt>
                <c:pt idx="226">
                  <c:v>1880.1060915858441</c:v>
                </c:pt>
                <c:pt idx="227">
                  <c:v>1880.1060915858441</c:v>
                </c:pt>
                <c:pt idx="228">
                  <c:v>1880.1060915858441</c:v>
                </c:pt>
                <c:pt idx="229">
                  <c:v>1880.1060915858441</c:v>
                </c:pt>
                <c:pt idx="230">
                  <c:v>1880.1060915858441</c:v>
                </c:pt>
                <c:pt idx="231">
                  <c:v>1880.1060915858441</c:v>
                </c:pt>
                <c:pt idx="232">
                  <c:v>1880.1060915858441</c:v>
                </c:pt>
                <c:pt idx="233">
                  <c:v>1880.1060915858441</c:v>
                </c:pt>
                <c:pt idx="234">
                  <c:v>1880.1060915858441</c:v>
                </c:pt>
                <c:pt idx="235">
                  <c:v>1880.1060915858441</c:v>
                </c:pt>
                <c:pt idx="236">
                  <c:v>1880.1060915858441</c:v>
                </c:pt>
                <c:pt idx="237">
                  <c:v>1880.1060915858441</c:v>
                </c:pt>
                <c:pt idx="238">
                  <c:v>1880.1060915858441</c:v>
                </c:pt>
                <c:pt idx="239">
                  <c:v>1880.1060915858441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22624"/>
        <c:axId val="34919168"/>
      </c:lineChart>
      <c:catAx>
        <c:axId val="345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919168"/>
        <c:crosses val="autoZero"/>
        <c:auto val="1"/>
        <c:lblAlgn val="ctr"/>
        <c:lblOffset val="100"/>
        <c:noMultiLvlLbl val="0"/>
      </c:catAx>
      <c:valAx>
        <c:axId val="34919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Payment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34522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Outstanding Loan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v>Product 1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'Loan Schedules'!$B$11:$B$251</c:f>
              <c:numCache>
                <c:formatCode>General</c:formatCode>
                <c:ptCount val="2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Schedules'!$D$11:$D$251</c:f>
              <c:numCache>
                <c:formatCode>_(* #,##0.00_);_(* \(#,##0.00\);_(* "-"??_);_(@_)</c:formatCode>
                <c:ptCount val="241"/>
                <c:pt idx="0">
                  <c:v>260000</c:v>
                </c:pt>
                <c:pt idx="1">
                  <c:v>259359.29737248621</c:v>
                </c:pt>
                <c:pt idx="2">
                  <c:v>258715.9844431594</c:v>
                </c:pt>
                <c:pt idx="3">
                  <c:v>258070.05057732688</c:v>
                </c:pt>
                <c:pt idx="4">
                  <c:v>257421.48509696891</c:v>
                </c:pt>
                <c:pt idx="5">
                  <c:v>256770.27728056218</c:v>
                </c:pt>
                <c:pt idx="6">
                  <c:v>256116.41636290253</c:v>
                </c:pt>
                <c:pt idx="7">
                  <c:v>255459.89153492704</c:v>
                </c:pt>
                <c:pt idx="8">
                  <c:v>254800.69194353535</c:v>
                </c:pt>
                <c:pt idx="9">
                  <c:v>254138.80669141019</c:v>
                </c:pt>
                <c:pt idx="10">
                  <c:v>253474.2248368373</c:v>
                </c:pt>
                <c:pt idx="11">
                  <c:v>252806.9353935245</c:v>
                </c:pt>
                <c:pt idx="12">
                  <c:v>252136.92733042015</c:v>
                </c:pt>
                <c:pt idx="13">
                  <c:v>251464.18957153065</c:v>
                </c:pt>
                <c:pt idx="14">
                  <c:v>250788.71099573749</c:v>
                </c:pt>
                <c:pt idx="15">
                  <c:v>250110.48043661338</c:v>
                </c:pt>
                <c:pt idx="16">
                  <c:v>249429.48668223753</c:v>
                </c:pt>
                <c:pt idx="17">
                  <c:v>248745.71847501045</c:v>
                </c:pt>
                <c:pt idx="18">
                  <c:v>248059.16451146782</c:v>
                </c:pt>
                <c:pt idx="19">
                  <c:v>247369.81344209355</c:v>
                </c:pt>
                <c:pt idx="20">
                  <c:v>246677.65387113226</c:v>
                </c:pt>
                <c:pt idx="21">
                  <c:v>245982.67435640085</c:v>
                </c:pt>
                <c:pt idx="22">
                  <c:v>245284.86340909931</c:v>
                </c:pt>
                <c:pt idx="23">
                  <c:v>244584.2094936209</c:v>
                </c:pt>
                <c:pt idx="24">
                  <c:v>243880.70102736133</c:v>
                </c:pt>
                <c:pt idx="25">
                  <c:v>243174.32638052735</c:v>
                </c:pt>
                <c:pt idx="26">
                  <c:v>242465.07387594454</c:v>
                </c:pt>
                <c:pt idx="27">
                  <c:v>241752.9317888642</c:v>
                </c:pt>
                <c:pt idx="28">
                  <c:v>241037.88834676956</c:v>
                </c:pt>
                <c:pt idx="29">
                  <c:v>240319.93172918115</c:v>
                </c:pt>
                <c:pt idx="30">
                  <c:v>239599.05006746139</c:v>
                </c:pt>
                <c:pt idx="31">
                  <c:v>238875.2314446184</c:v>
                </c:pt>
                <c:pt idx="32">
                  <c:v>238148.46389510905</c:v>
                </c:pt>
                <c:pt idx="33">
                  <c:v>237418.73540464105</c:v>
                </c:pt>
                <c:pt idx="34">
                  <c:v>236686.03390997445</c:v>
                </c:pt>
                <c:pt idx="35">
                  <c:v>235950.3472987221</c:v>
                </c:pt>
                <c:pt idx="36">
                  <c:v>235211.66340914954</c:v>
                </c:pt>
                <c:pt idx="37">
                  <c:v>234469.97002997386</c:v>
                </c:pt>
                <c:pt idx="38">
                  <c:v>233725.25490016193</c:v>
                </c:pt>
                <c:pt idx="39">
                  <c:v>232977.50570872758</c:v>
                </c:pt>
                <c:pt idx="40">
                  <c:v>232226.71009452821</c:v>
                </c:pt>
                <c:pt idx="41">
                  <c:v>231472.85564606037</c:v>
                </c:pt>
                <c:pt idx="42">
                  <c:v>230715.92990125463</c:v>
                </c:pt>
                <c:pt idx="43">
                  <c:v>229955.92034726951</c:v>
                </c:pt>
                <c:pt idx="44">
                  <c:v>229192.8144202847</c:v>
                </c:pt>
                <c:pt idx="45">
                  <c:v>228426.5995052933</c:v>
                </c:pt>
                <c:pt idx="46">
                  <c:v>227657.26293589335</c:v>
                </c:pt>
                <c:pt idx="47">
                  <c:v>226884.79199407838</c:v>
                </c:pt>
                <c:pt idx="48">
                  <c:v>226109.1739100272</c:v>
                </c:pt>
                <c:pt idx="49">
                  <c:v>225330.39586189276</c:v>
                </c:pt>
                <c:pt idx="50">
                  <c:v>224548.44497559022</c:v>
                </c:pt>
                <c:pt idx="51">
                  <c:v>223763.30832458416</c:v>
                </c:pt>
                <c:pt idx="52">
                  <c:v>222974.97292967481</c:v>
                </c:pt>
                <c:pt idx="53">
                  <c:v>222183.42575878356</c:v>
                </c:pt>
                <c:pt idx="54">
                  <c:v>221388.65372673751</c:v>
                </c:pt>
                <c:pt idx="55">
                  <c:v>220590.64369505312</c:v>
                </c:pt>
                <c:pt idx="56">
                  <c:v>219789.38247171906</c:v>
                </c:pt>
                <c:pt idx="57">
                  <c:v>218984.85681097809</c:v>
                </c:pt>
                <c:pt idx="58">
                  <c:v>218177.05341310814</c:v>
                </c:pt>
                <c:pt idx="59">
                  <c:v>217365.95892420242</c:v>
                </c:pt>
                <c:pt idx="60">
                  <c:v>216551.55993594867</c:v>
                </c:pt>
                <c:pt idx="61">
                  <c:v>215733.84298540748</c:v>
                </c:pt>
                <c:pt idx="62">
                  <c:v>214912.79455478981</c:v>
                </c:pt>
                <c:pt idx="63">
                  <c:v>214088.40107123344</c:v>
                </c:pt>
                <c:pt idx="64">
                  <c:v>213260.64890657863</c:v>
                </c:pt>
                <c:pt idx="65">
                  <c:v>212429.52437714284</c:v>
                </c:pt>
                <c:pt idx="66">
                  <c:v>211595.01374349449</c:v>
                </c:pt>
                <c:pt idx="67">
                  <c:v>210757.10321022588</c:v>
                </c:pt>
                <c:pt idx="68">
                  <c:v>209915.77892572511</c:v>
                </c:pt>
                <c:pt idx="69">
                  <c:v>209071.0269819471</c:v>
                </c:pt>
                <c:pt idx="70">
                  <c:v>208222.83341418367</c:v>
                </c:pt>
                <c:pt idx="71">
                  <c:v>207371.18420083268</c:v>
                </c:pt>
                <c:pt idx="72">
                  <c:v>206516.06526316624</c:v>
                </c:pt>
                <c:pt idx="73">
                  <c:v>205657.46246509801</c:v>
                </c:pt>
                <c:pt idx="74">
                  <c:v>204795.36161294946</c:v>
                </c:pt>
                <c:pt idx="75">
                  <c:v>203929.74845521527</c:v>
                </c:pt>
                <c:pt idx="76">
                  <c:v>203060.60868232773</c:v>
                </c:pt>
                <c:pt idx="77">
                  <c:v>202187.92792642015</c:v>
                </c:pt>
                <c:pt idx="78">
                  <c:v>201311.69176108937</c:v>
                </c:pt>
                <c:pt idx="79">
                  <c:v>200431.88570115733</c:v>
                </c:pt>
                <c:pt idx="80">
                  <c:v>199548.49520243151</c:v>
                </c:pt>
                <c:pt idx="81">
                  <c:v>198661.50566146462</c:v>
                </c:pt>
                <c:pt idx="82">
                  <c:v>197770.902415313</c:v>
                </c:pt>
                <c:pt idx="83">
                  <c:v>196876.67074129445</c:v>
                </c:pt>
                <c:pt idx="84">
                  <c:v>195978.79585674469</c:v>
                </c:pt>
                <c:pt idx="85">
                  <c:v>195077.26291877305</c:v>
                </c:pt>
                <c:pt idx="86">
                  <c:v>194172.05702401706</c:v>
                </c:pt>
                <c:pt idx="87">
                  <c:v>193263.16320839617</c:v>
                </c:pt>
                <c:pt idx="88">
                  <c:v>192350.56644686425</c:v>
                </c:pt>
                <c:pt idx="89">
                  <c:v>191434.25165316128</c:v>
                </c:pt>
                <c:pt idx="90">
                  <c:v>190514.20367956397</c:v>
                </c:pt>
                <c:pt idx="91">
                  <c:v>189590.40731663533</c:v>
                </c:pt>
                <c:pt idx="92">
                  <c:v>188662.84729297325</c:v>
                </c:pt>
                <c:pt idx="93">
                  <c:v>187731.508274958</c:v>
                </c:pt>
                <c:pt idx="94">
                  <c:v>186796.37486649881</c:v>
                </c:pt>
                <c:pt idx="95">
                  <c:v>185857.43160877933</c:v>
                </c:pt>
                <c:pt idx="96">
                  <c:v>184914.66298000209</c:v>
                </c:pt>
                <c:pt idx="97">
                  <c:v>183968.05339513186</c:v>
                </c:pt>
                <c:pt idx="98">
                  <c:v>183017.58720563809</c:v>
                </c:pt>
                <c:pt idx="99">
                  <c:v>182063.24869923614</c:v>
                </c:pt>
                <c:pt idx="100">
                  <c:v>181105.02209962762</c:v>
                </c:pt>
                <c:pt idx="101">
                  <c:v>180142.8915662395</c:v>
                </c:pt>
                <c:pt idx="102">
                  <c:v>179176.84119396232</c:v>
                </c:pt>
                <c:pt idx="103">
                  <c:v>178206.85501288724</c:v>
                </c:pt>
                <c:pt idx="104">
                  <c:v>177232.91698804204</c:v>
                </c:pt>
                <c:pt idx="105">
                  <c:v>176255.01101912602</c:v>
                </c:pt>
                <c:pt idx="106">
                  <c:v>175273.12094024385</c:v>
                </c:pt>
                <c:pt idx="107">
                  <c:v>174287.2305196384</c:v>
                </c:pt>
                <c:pt idx="108">
                  <c:v>173297.32345942227</c:v>
                </c:pt>
                <c:pt idx="109">
                  <c:v>172303.38339530854</c:v>
                </c:pt>
                <c:pt idx="110">
                  <c:v>171305.39389634007</c:v>
                </c:pt>
                <c:pt idx="111">
                  <c:v>170303.33846461802</c:v>
                </c:pt>
                <c:pt idx="112">
                  <c:v>169297.20053502906</c:v>
                </c:pt>
                <c:pt idx="113">
                  <c:v>168286.96347497153</c:v>
                </c:pt>
                <c:pt idx="114">
                  <c:v>167272.61058408051</c:v>
                </c:pt>
                <c:pt idx="115">
                  <c:v>166254.12509395168</c:v>
                </c:pt>
                <c:pt idx="116">
                  <c:v>165231.49016786422</c:v>
                </c:pt>
                <c:pt idx="117">
                  <c:v>164204.6889005024</c:v>
                </c:pt>
                <c:pt idx="118">
                  <c:v>163173.70431767614</c:v>
                </c:pt>
                <c:pt idx="119">
                  <c:v>162138.51937604041</c:v>
                </c:pt>
                <c:pt idx="120">
                  <c:v>161099.11696281348</c:v>
                </c:pt>
                <c:pt idx="121">
                  <c:v>160055.47989549406</c:v>
                </c:pt>
                <c:pt idx="122">
                  <c:v>159007.59092157718</c:v>
                </c:pt>
                <c:pt idx="123">
                  <c:v>157955.43271826903</c:v>
                </c:pt>
                <c:pt idx="124">
                  <c:v>156898.98789220062</c:v>
                </c:pt>
                <c:pt idx="125">
                  <c:v>155838.23897914021</c:v>
                </c:pt>
                <c:pt idx="126">
                  <c:v>154773.16844370464</c:v>
                </c:pt>
                <c:pt idx="127">
                  <c:v>153703.75867906937</c:v>
                </c:pt>
                <c:pt idx="128">
                  <c:v>152629.99200667755</c:v>
                </c:pt>
                <c:pt idx="129">
                  <c:v>151551.85067594764</c:v>
                </c:pt>
                <c:pt idx="130">
                  <c:v>150469.31686398009</c:v>
                </c:pt>
                <c:pt idx="131">
                  <c:v>149382.37267526257</c:v>
                </c:pt>
                <c:pt idx="132">
                  <c:v>148291.0001413743</c:v>
                </c:pt>
                <c:pt idx="133">
                  <c:v>147195.18122068892</c:v>
                </c:pt>
                <c:pt idx="134">
                  <c:v>146094.89779807618</c:v>
                </c:pt>
                <c:pt idx="135">
                  <c:v>144990.13168460262</c:v>
                </c:pt>
                <c:pt idx="136">
                  <c:v>143880.86461723078</c:v>
                </c:pt>
                <c:pt idx="137">
                  <c:v>142767.07825851734</c:v>
                </c:pt>
                <c:pt idx="138">
                  <c:v>141648.75419630998</c:v>
                </c:pt>
                <c:pt idx="139">
                  <c:v>140525.87394344294</c:v>
                </c:pt>
                <c:pt idx="140">
                  <c:v>139398.41893743153</c:v>
                </c:pt>
                <c:pt idx="141">
                  <c:v>138266.37054016511</c:v>
                </c:pt>
                <c:pt idx="142">
                  <c:v>137129.71003759914</c:v>
                </c:pt>
                <c:pt idx="143">
                  <c:v>135988.41863944576</c:v>
                </c:pt>
                <c:pt idx="144">
                  <c:v>134842.47747886309</c:v>
                </c:pt>
                <c:pt idx="145">
                  <c:v>133691.86761214343</c:v>
                </c:pt>
                <c:pt idx="146">
                  <c:v>132536.57001840006</c:v>
                </c:pt>
                <c:pt idx="147">
                  <c:v>131376.56559925282</c:v>
                </c:pt>
                <c:pt idx="148">
                  <c:v>130211.8351785124</c:v>
                </c:pt>
                <c:pt idx="149">
                  <c:v>129042.35950186329</c:v>
                </c:pt>
                <c:pt idx="150">
                  <c:v>127868.11923654556</c:v>
                </c:pt>
                <c:pt idx="151">
                  <c:v>126689.09497103519</c:v>
                </c:pt>
                <c:pt idx="152">
                  <c:v>125505.26721472319</c:v>
                </c:pt>
                <c:pt idx="153">
                  <c:v>124316.61639759346</c:v>
                </c:pt>
                <c:pt idx="154">
                  <c:v>123123.12286989921</c:v>
                </c:pt>
                <c:pt idx="155">
                  <c:v>121924.76690183814</c:v>
                </c:pt>
                <c:pt idx="156">
                  <c:v>120721.52868322632</c:v>
                </c:pt>
                <c:pt idx="157">
                  <c:v>119513.38832317067</c:v>
                </c:pt>
                <c:pt idx="158">
                  <c:v>118300.32584974013</c:v>
                </c:pt>
                <c:pt idx="159">
                  <c:v>117082.32120963553</c:v>
                </c:pt>
                <c:pt idx="160">
                  <c:v>115859.35426785809</c:v>
                </c:pt>
                <c:pt idx="161">
                  <c:v>114631.40480737653</c:v>
                </c:pt>
                <c:pt idx="162">
                  <c:v>113398.45252879291</c:v>
                </c:pt>
                <c:pt idx="163">
                  <c:v>112160.47705000702</c:v>
                </c:pt>
                <c:pt idx="164">
                  <c:v>110917.45790587942</c:v>
                </c:pt>
                <c:pt idx="165">
                  <c:v>109669.3745478932</c:v>
                </c:pt>
                <c:pt idx="166">
                  <c:v>108416.20634381424</c:v>
                </c:pt>
                <c:pt idx="167">
                  <c:v>107157.93257735012</c:v>
                </c:pt>
                <c:pt idx="168">
                  <c:v>105894.53244780771</c:v>
                </c:pt>
                <c:pt idx="169">
                  <c:v>104625.98506974927</c:v>
                </c:pt>
                <c:pt idx="170">
                  <c:v>103352.2694726472</c:v>
                </c:pt>
                <c:pt idx="171">
                  <c:v>102073.36460053737</c:v>
                </c:pt>
                <c:pt idx="172">
                  <c:v>100789.24931167105</c:v>
                </c:pt>
                <c:pt idx="173">
                  <c:v>99499.902378165425</c:v>
                </c:pt>
                <c:pt idx="174">
                  <c:v>98205.302485652617</c:v>
                </c:pt>
                <c:pt idx="175">
                  <c:v>96905.428232927414</c:v>
                </c:pt>
                <c:pt idx="176">
                  <c:v>95600.258131593437</c:v>
                </c:pt>
                <c:pt idx="177">
                  <c:v>94289.770605707905</c:v>
                </c:pt>
                <c:pt idx="178">
                  <c:v>92973.943991424996</c:v>
                </c:pt>
                <c:pt idx="179">
                  <c:v>91652.75653663768</c:v>
                </c:pt>
                <c:pt idx="180">
                  <c:v>90326.186400618157</c:v>
                </c:pt>
                <c:pt idx="181">
                  <c:v>88994.211653656792</c:v>
                </c:pt>
                <c:pt idx="182">
                  <c:v>87656.810276699616</c:v>
                </c:pt>
                <c:pt idx="183">
                  <c:v>86313.960160984294</c:v>
                </c:pt>
                <c:pt idx="184">
                  <c:v>84965.639107674666</c:v>
                </c:pt>
                <c:pt idx="185">
                  <c:v>83611.82482749375</c:v>
                </c:pt>
                <c:pt idx="186">
                  <c:v>82252.494940355304</c:v>
                </c:pt>
                <c:pt idx="187">
                  <c:v>80887.626974993851</c:v>
                </c:pt>
                <c:pt idx="188">
                  <c:v>79517.198368593177</c:v>
                </c:pt>
                <c:pt idx="189">
                  <c:v>78141.186466413375</c:v>
                </c:pt>
                <c:pt idx="190">
                  <c:v>76759.56852141631</c:v>
                </c:pt>
                <c:pt idx="191">
                  <c:v>75372.321693889622</c:v>
                </c:pt>
                <c:pt idx="192">
                  <c:v>73979.423051069112</c:v>
                </c:pt>
                <c:pt idx="193">
                  <c:v>72580.849566759687</c:v>
                </c:pt>
                <c:pt idx="194">
                  <c:v>71176.578120954655</c:v>
                </c:pt>
                <c:pt idx="195">
                  <c:v>69766.585499453562</c:v>
                </c:pt>
                <c:pt idx="196">
                  <c:v>68350.848393478445</c:v>
                </c:pt>
                <c:pt idx="197">
                  <c:v>66929.343399288482</c:v>
                </c:pt>
                <c:pt idx="198">
                  <c:v>65502.047017793113</c:v>
                </c:pt>
                <c:pt idx="199">
                  <c:v>64068.935654163579</c:v>
                </c:pt>
                <c:pt idx="200">
                  <c:v>62629.985617442871</c:v>
                </c:pt>
                <c:pt idx="201">
                  <c:v>61185.173120154075</c:v>
                </c:pt>
                <c:pt idx="202">
                  <c:v>59734.47427790716</c:v>
                </c:pt>
                <c:pt idx="203">
                  <c:v>58277.865109004139</c:v>
                </c:pt>
                <c:pt idx="204">
                  <c:v>56815.32153404261</c:v>
                </c:pt>
                <c:pt idx="205">
                  <c:v>55346.819375517705</c:v>
                </c:pt>
                <c:pt idx="206">
                  <c:v>53872.33435742242</c:v>
                </c:pt>
                <c:pt idx="207">
                  <c:v>52391.842104846277</c:v>
                </c:pt>
                <c:pt idx="208">
                  <c:v>50905.318143572404</c:v>
                </c:pt>
                <c:pt idx="209">
                  <c:v>49412.737899672946</c:v>
                </c:pt>
                <c:pt idx="210">
                  <c:v>47914.076699102814</c:v>
                </c:pt>
                <c:pt idx="211">
                  <c:v>46409.309767291808</c:v>
                </c:pt>
                <c:pt idx="212">
                  <c:v>44898.412228735062</c:v>
                </c:pt>
                <c:pt idx="213">
                  <c:v>43381.359106581825</c:v>
                </c:pt>
                <c:pt idx="214">
                  <c:v>41858.125322222564</c:v>
                </c:pt>
                <c:pt idx="215">
                  <c:v>40328.685694874388</c:v>
                </c:pt>
                <c:pt idx="216">
                  <c:v>38793.01494116478</c:v>
                </c:pt>
                <c:pt idx="217">
                  <c:v>37251.087674713628</c:v>
                </c:pt>
                <c:pt idx="218">
                  <c:v>35702.878405713571</c:v>
                </c:pt>
                <c:pt idx="219">
                  <c:v>34148.361540508617</c:v>
                </c:pt>
                <c:pt idx="220">
                  <c:v>32587.511381171051</c:v>
                </c:pt>
                <c:pt idx="221">
                  <c:v>31020.302125076618</c:v>
                </c:pt>
                <c:pt idx="222">
                  <c:v>29446.707864477976</c:v>
                </c:pt>
                <c:pt idx="223">
                  <c:v>27866.702586076415</c:v>
                </c:pt>
                <c:pt idx="224">
                  <c:v>26280.260170591828</c:v>
                </c:pt>
                <c:pt idx="225">
                  <c:v>24687.354392330926</c:v>
                </c:pt>
                <c:pt idx="226">
                  <c:v>23087.958918753702</c:v>
                </c:pt>
                <c:pt idx="227">
                  <c:v>21482.047310038117</c:v>
                </c:pt>
                <c:pt idx="228">
                  <c:v>19869.593018643027</c:v>
                </c:pt>
                <c:pt idx="229">
                  <c:v>18250.56938886932</c:v>
                </c:pt>
                <c:pt idx="230">
                  <c:v>16624.949656419263</c:v>
                </c:pt>
                <c:pt idx="231">
                  <c:v>14992.706947954062</c:v>
                </c:pt>
                <c:pt idx="232">
                  <c:v>13353.814280649618</c:v>
                </c:pt>
                <c:pt idx="233">
                  <c:v>11708.24456175046</c:v>
                </c:pt>
                <c:pt idx="234">
                  <c:v>10055.970588121883</c:v>
                </c:pt>
                <c:pt idx="235">
                  <c:v>8396.9650458002434</c:v>
                </c:pt>
                <c:pt idx="236">
                  <c:v>6731.2005095414279</c:v>
                </c:pt>
                <c:pt idx="237">
                  <c:v>5058.6494423674822</c:v>
                </c:pt>
                <c:pt idx="238">
                  <c:v>3379.284195111396</c:v>
                </c:pt>
                <c:pt idx="239">
                  <c:v>1693.0770059600316</c:v>
                </c:pt>
              </c:numCache>
            </c:numRef>
          </c:val>
          <c:smooth val="0"/>
        </c:ser>
        <c:ser>
          <c:idx val="0"/>
          <c:order val="1"/>
          <c:tx>
            <c:v>Product 2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'Loan Schedules'!$B$11:$B$251</c:f>
              <c:numCache>
                <c:formatCode>General</c:formatCode>
                <c:ptCount val="2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Schedules'!$L$11:$L$251</c:f>
              <c:numCache>
                <c:formatCode>_(* #,##0.00_);_(* \(#,##0.00\);_(* "-"??_);_(@_)</c:formatCode>
                <c:ptCount val="241"/>
                <c:pt idx="0">
                  <c:v>260000</c:v>
                </c:pt>
                <c:pt idx="1">
                  <c:v>259116.34234064631</c:v>
                </c:pt>
                <c:pt idx="2">
                  <c:v>258231.22524882513</c:v>
                </c:pt>
                <c:pt idx="3">
                  <c:v>257344.64631416509</c:v>
                </c:pt>
                <c:pt idx="4">
                  <c:v>256456.60312231389</c:v>
                </c:pt>
                <c:pt idx="5">
                  <c:v>255567.09325493171</c:v>
                </c:pt>
                <c:pt idx="6">
                  <c:v>254676.11428968469</c:v>
                </c:pt>
                <c:pt idx="7">
                  <c:v>253783.66380023828</c:v>
                </c:pt>
                <c:pt idx="8">
                  <c:v>252889.73935625062</c:v>
                </c:pt>
                <c:pt idx="9">
                  <c:v>251994.33852336594</c:v>
                </c:pt>
                <c:pt idx="10">
                  <c:v>251097.45886320792</c:v>
                </c:pt>
                <c:pt idx="11">
                  <c:v>250199.09793337312</c:v>
                </c:pt>
                <c:pt idx="12">
                  <c:v>249299.25328742425</c:v>
                </c:pt>
                <c:pt idx="13">
                  <c:v>248397.92247488347</c:v>
                </c:pt>
                <c:pt idx="14">
                  <c:v>247495.10304122587</c:v>
                </c:pt>
                <c:pt idx="15">
                  <c:v>246590.79252787263</c:v>
                </c:pt>
                <c:pt idx="16">
                  <c:v>245684.9884721844</c:v>
                </c:pt>
                <c:pt idx="17">
                  <c:v>244777.68840745458</c:v>
                </c:pt>
                <c:pt idx="18">
                  <c:v>243868.88986290264</c:v>
                </c:pt>
                <c:pt idx="19">
                  <c:v>242958.59036366729</c:v>
                </c:pt>
                <c:pt idx="20">
                  <c:v>242046.78743079986</c:v>
                </c:pt>
                <c:pt idx="21">
                  <c:v>241133.47858125746</c:v>
                </c:pt>
                <c:pt idx="22">
                  <c:v>240218.66132789629</c:v>
                </c:pt>
                <c:pt idx="23">
                  <c:v>239302.3331794648</c:v>
                </c:pt>
                <c:pt idx="24">
                  <c:v>238384.49164059694</c:v>
                </c:pt>
                <c:pt idx="25">
                  <c:v>237465.13421180536</c:v>
                </c:pt>
                <c:pt idx="26">
                  <c:v>236544.25838947459</c:v>
                </c:pt>
                <c:pt idx="27">
                  <c:v>235621.86166585429</c:v>
                </c:pt>
                <c:pt idx="28">
                  <c:v>234697.9415290523</c:v>
                </c:pt>
                <c:pt idx="29">
                  <c:v>233772.49546302791</c:v>
                </c:pt>
                <c:pt idx="30">
                  <c:v>232845.52094758491</c:v>
                </c:pt>
                <c:pt idx="31">
                  <c:v>231917.01545836485</c:v>
                </c:pt>
                <c:pt idx="32">
                  <c:v>230986.97646684007</c:v>
                </c:pt>
                <c:pt idx="33">
                  <c:v>230055.40144030683</c:v>
                </c:pt>
                <c:pt idx="34">
                  <c:v>229122.28784187842</c:v>
                </c:pt>
                <c:pt idx="35">
                  <c:v>228187.63313047829</c:v>
                </c:pt>
                <c:pt idx="36">
                  <c:v>227251.43476083307</c:v>
                </c:pt>
                <c:pt idx="37">
                  <c:v>226656.24132088141</c:v>
                </c:pt>
                <c:pt idx="38">
                  <c:v>226057.68257068665</c:v>
                </c:pt>
                <c:pt idx="39">
                  <c:v>225455.73948229538</c:v>
                </c:pt>
                <c:pt idx="40">
                  <c:v>224850.39292016739</c:v>
                </c:pt>
                <c:pt idx="41">
                  <c:v>224241.62364056738</c:v>
                </c:pt>
                <c:pt idx="42">
                  <c:v>223629.41229095313</c:v>
                </c:pt>
                <c:pt idx="43">
                  <c:v>223013.73940936034</c:v>
                </c:pt>
                <c:pt idx="44">
                  <c:v>222394.58542378392</c:v>
                </c:pt>
                <c:pt idx="45">
                  <c:v>221771.93065155589</c:v>
                </c:pt>
                <c:pt idx="46">
                  <c:v>221145.75529871951</c:v>
                </c:pt>
                <c:pt idx="47">
                  <c:v>220516.03945940017</c:v>
                </c:pt>
                <c:pt idx="48">
                  <c:v>219882.76311517257</c:v>
                </c:pt>
                <c:pt idx="49">
                  <c:v>219245.90613442429</c:v>
                </c:pt>
                <c:pt idx="50">
                  <c:v>218605.4482717159</c:v>
                </c:pt>
                <c:pt idx="51">
                  <c:v>217961.36916713725</c:v>
                </c:pt>
                <c:pt idx="52">
                  <c:v>217313.6483456603</c:v>
                </c:pt>
                <c:pt idx="53">
                  <c:v>216662.26521648827</c:v>
                </c:pt>
                <c:pt idx="54">
                  <c:v>216007.19907240101</c:v>
                </c:pt>
                <c:pt idx="55">
                  <c:v>215348.42908909672</c:v>
                </c:pt>
                <c:pt idx="56">
                  <c:v>214685.93432452995</c:v>
                </c:pt>
                <c:pt idx="57">
                  <c:v>214019.69371824595</c:v>
                </c:pt>
                <c:pt idx="58">
                  <c:v>213349.68609071101</c:v>
                </c:pt>
                <c:pt idx="59">
                  <c:v>212675.89014263931</c:v>
                </c:pt>
                <c:pt idx="60">
                  <c:v>211998.28445431578</c:v>
                </c:pt>
                <c:pt idx="61">
                  <c:v>211316.84748491514</c:v>
                </c:pt>
                <c:pt idx="62">
                  <c:v>210631.55757181716</c:v>
                </c:pt>
                <c:pt idx="63">
                  <c:v>209942.39292991799</c:v>
                </c:pt>
                <c:pt idx="64">
                  <c:v>209249.33165093767</c:v>
                </c:pt>
                <c:pt idx="65">
                  <c:v>208552.35170272362</c:v>
                </c:pt>
                <c:pt idx="66">
                  <c:v>207851.43092855025</c:v>
                </c:pt>
                <c:pt idx="67">
                  <c:v>207146.54704641466</c:v>
                </c:pt>
                <c:pt idx="68">
                  <c:v>206437.67764832824</c:v>
                </c:pt>
                <c:pt idx="69">
                  <c:v>205724.80019960436</c:v>
                </c:pt>
                <c:pt idx="70">
                  <c:v>205007.89203814199</c:v>
                </c:pt>
                <c:pt idx="71">
                  <c:v>204286.93037370528</c:v>
                </c:pt>
                <c:pt idx="72">
                  <c:v>203561.89228719909</c:v>
                </c:pt>
                <c:pt idx="73">
                  <c:v>202832.75472994041</c:v>
                </c:pt>
                <c:pt idx="74">
                  <c:v>202099.49452292555</c:v>
                </c:pt>
                <c:pt idx="75">
                  <c:v>201362.08835609345</c:v>
                </c:pt>
                <c:pt idx="76">
                  <c:v>200620.51278758451</c:v>
                </c:pt>
                <c:pt idx="77">
                  <c:v>199874.74424299545</c:v>
                </c:pt>
                <c:pt idx="78">
                  <c:v>199124.75901462996</c:v>
                </c:pt>
                <c:pt idx="79">
                  <c:v>198370.53326074488</c:v>
                </c:pt>
                <c:pt idx="80">
                  <c:v>197612.04300479239</c:v>
                </c:pt>
                <c:pt idx="81">
                  <c:v>196849.26413465783</c:v>
                </c:pt>
                <c:pt idx="82">
                  <c:v>196082.1724018931</c:v>
                </c:pt>
                <c:pt idx="83">
                  <c:v>195310.74342094583</c:v>
                </c:pt>
                <c:pt idx="84">
                  <c:v>194534.95266838421</c:v>
                </c:pt>
                <c:pt idx="85">
                  <c:v>193754.7754821174</c:v>
                </c:pt>
                <c:pt idx="86">
                  <c:v>192970.18706061153</c:v>
                </c:pt>
                <c:pt idx="87">
                  <c:v>192181.16246210117</c:v>
                </c:pt>
                <c:pt idx="88">
                  <c:v>191387.6766037966</c:v>
                </c:pt>
                <c:pt idx="89">
                  <c:v>190589.70426108633</c:v>
                </c:pt>
                <c:pt idx="90">
                  <c:v>189787.22006673523</c:v>
                </c:pt>
                <c:pt idx="91">
                  <c:v>188980.19851007819</c:v>
                </c:pt>
                <c:pt idx="92">
                  <c:v>188168.61393620903</c:v>
                </c:pt>
                <c:pt idx="93">
                  <c:v>187352.44054516504</c:v>
                </c:pt>
                <c:pt idx="94">
                  <c:v>186531.65239110676</c:v>
                </c:pt>
                <c:pt idx="95">
                  <c:v>185706.22338149318</c:v>
                </c:pt>
                <c:pt idx="96">
                  <c:v>184876.12727625226</c:v>
                </c:pt>
                <c:pt idx="97">
                  <c:v>184041.33768694679</c:v>
                </c:pt>
                <c:pt idx="98">
                  <c:v>183201.82807593548</c:v>
                </c:pt>
                <c:pt idx="99">
                  <c:v>182357.57175552941</c:v>
                </c:pt>
                <c:pt idx="100">
                  <c:v>181508.54188714351</c:v>
                </c:pt>
                <c:pt idx="101">
                  <c:v>180654.71148044351</c:v>
                </c:pt>
                <c:pt idx="102">
                  <c:v>179796.05339248784</c:v>
                </c:pt>
                <c:pt idx="103">
                  <c:v>178932.54032686481</c:v>
                </c:pt>
                <c:pt idx="104">
                  <c:v>178064.14483282482</c:v>
                </c:pt>
                <c:pt idx="105">
                  <c:v>177190.83930440777</c:v>
                </c:pt>
                <c:pt idx="106">
                  <c:v>176312.59597956541</c:v>
                </c:pt>
                <c:pt idx="107">
                  <c:v>175429.38693927886</c:v>
                </c:pt>
                <c:pt idx="108">
                  <c:v>174541.18410667108</c:v>
                </c:pt>
                <c:pt idx="109">
                  <c:v>173647.95924611422</c:v>
                </c:pt>
                <c:pt idx="110">
                  <c:v>172749.68396233211</c:v>
                </c:pt>
                <c:pt idx="111">
                  <c:v>171846.32969949761</c:v>
                </c:pt>
                <c:pt idx="112">
                  <c:v>170937.8677403247</c:v>
                </c:pt>
                <c:pt idx="113">
                  <c:v>170024.2692051557</c:v>
                </c:pt>
                <c:pt idx="114">
                  <c:v>169105.50505104315</c:v>
                </c:pt>
                <c:pt idx="115">
                  <c:v>168181.5460708265</c:v>
                </c:pt>
                <c:pt idx="116">
                  <c:v>167252.3628922037</c:v>
                </c:pt>
                <c:pt idx="117">
                  <c:v>166317.92597679744</c:v>
                </c:pt>
                <c:pt idx="118">
                  <c:v>165378.20561921611</c:v>
                </c:pt>
                <c:pt idx="119">
                  <c:v>164433.17194610951</c:v>
                </c:pt>
                <c:pt idx="120">
                  <c:v>163482.79491521919</c:v>
                </c:pt>
                <c:pt idx="121">
                  <c:v>162527.04431442334</c:v>
                </c:pt>
                <c:pt idx="122">
                  <c:v>161565.88976077651</c:v>
                </c:pt>
                <c:pt idx="123">
                  <c:v>160599.30069954359</c:v>
                </c:pt>
                <c:pt idx="124">
                  <c:v>159627.24640322858</c:v>
                </c:pt>
                <c:pt idx="125">
                  <c:v>158649.69597059776</c:v>
                </c:pt>
                <c:pt idx="126">
                  <c:v>157666.61832569732</c:v>
                </c:pt>
                <c:pt idx="127">
                  <c:v>156677.98221686549</c:v>
                </c:pt>
                <c:pt idx="128">
                  <c:v>155683.75621573909</c:v>
                </c:pt>
                <c:pt idx="129">
                  <c:v>154683.9087162544</c:v>
                </c:pt>
                <c:pt idx="130">
                  <c:v>153678.40793364239</c:v>
                </c:pt>
                <c:pt idx="131">
                  <c:v>152667.22190341834</c:v>
                </c:pt>
                <c:pt idx="132">
                  <c:v>151650.31848036568</c:v>
                </c:pt>
                <c:pt idx="133">
                  <c:v>150627.66533751413</c:v>
                </c:pt>
                <c:pt idx="134">
                  <c:v>149599.22996511203</c:v>
                </c:pt>
                <c:pt idx="135">
                  <c:v>148564.97966959281</c:v>
                </c:pt>
                <c:pt idx="136">
                  <c:v>147524.88157253576</c:v>
                </c:pt>
                <c:pt idx="137">
                  <c:v>146478.90260962077</c:v>
                </c:pt>
                <c:pt idx="138">
                  <c:v>145427.00952957731</c:v>
                </c:pt>
                <c:pt idx="139">
                  <c:v>144369.16889312727</c:v>
                </c:pt>
                <c:pt idx="140">
                  <c:v>143305.34707192203</c:v>
                </c:pt>
                <c:pt idx="141">
                  <c:v>142235.5102474734</c:v>
                </c:pt>
                <c:pt idx="142">
                  <c:v>141159.62441007854</c:v>
                </c:pt>
                <c:pt idx="143">
                  <c:v>140077.65535773881</c:v>
                </c:pt>
                <c:pt idx="144">
                  <c:v>138989.56869507246</c:v>
                </c:pt>
                <c:pt idx="145">
                  <c:v>137895.32983222132</c:v>
                </c:pt>
                <c:pt idx="146">
                  <c:v>136794.90398375105</c:v>
                </c:pt>
                <c:pt idx="147">
                  <c:v>135688.25616754548</c:v>
                </c:pt>
                <c:pt idx="148">
                  <c:v>134575.35120369442</c:v>
                </c:pt>
                <c:pt idx="149">
                  <c:v>133456.15371337539</c:v>
                </c:pt>
                <c:pt idx="150">
                  <c:v>132330.62811772886</c:v>
                </c:pt>
                <c:pt idx="151">
                  <c:v>131198.73863672733</c:v>
                </c:pt>
                <c:pt idx="152">
                  <c:v>130060.44928803772</c:v>
                </c:pt>
                <c:pt idx="153">
                  <c:v>128915.7238858777</c:v>
                </c:pt>
                <c:pt idx="154">
                  <c:v>127764.5260398652</c:v>
                </c:pt>
                <c:pt idx="155">
                  <c:v>126606.81915386168</c:v>
                </c:pt>
                <c:pt idx="156">
                  <c:v>125442.5664248087</c:v>
                </c:pt>
                <c:pt idx="157">
                  <c:v>124271.73084155796</c:v>
                </c:pt>
                <c:pt idx="158">
                  <c:v>123094.27518369479</c:v>
                </c:pt>
                <c:pt idx="159">
                  <c:v>121910.16202035482</c:v>
                </c:pt>
                <c:pt idx="160">
                  <c:v>120719.3537090342</c:v>
                </c:pt>
                <c:pt idx="161">
                  <c:v>119521.81239439284</c:v>
                </c:pt>
                <c:pt idx="162">
                  <c:v>118317.50000705107</c:v>
                </c:pt>
                <c:pt idx="163">
                  <c:v>117106.37826237942</c:v>
                </c:pt>
                <c:pt idx="164">
                  <c:v>115888.40865928154</c:v>
                </c:pt>
                <c:pt idx="165">
                  <c:v>114663.55247897032</c:v>
                </c:pt>
                <c:pt idx="166">
                  <c:v>113431.77078373695</c:v>
                </c:pt>
                <c:pt idx="167">
                  <c:v>112193.02441571318</c:v>
                </c:pt>
                <c:pt idx="168">
                  <c:v>110947.27399562648</c:v>
                </c:pt>
                <c:pt idx="169">
                  <c:v>109694.47992154821</c:v>
                </c:pt>
                <c:pt idx="170">
                  <c:v>108434.60236763461</c:v>
                </c:pt>
                <c:pt idx="171">
                  <c:v>107167.60128286085</c:v>
                </c:pt>
                <c:pt idx="172">
                  <c:v>105893.43638974779</c:v>
                </c:pt>
                <c:pt idx="173">
                  <c:v>104612.06718308153</c:v>
                </c:pt>
                <c:pt idx="174">
                  <c:v>103323.45292862583</c:v>
                </c:pt>
                <c:pt idx="175">
                  <c:v>102027.55266182717</c:v>
                </c:pt>
                <c:pt idx="176">
                  <c:v>100724.32518651245</c:v>
                </c:pt>
                <c:pt idx="177">
                  <c:v>99413.729073579438</c:v>
                </c:pt>
                <c:pt idx="178">
                  <c:v>98095.722659679726</c:v>
                </c:pt>
                <c:pt idx="179">
                  <c:v>96770.264045894291</c:v>
                </c:pt>
                <c:pt idx="180">
                  <c:v>95437.311096401536</c:v>
                </c:pt>
                <c:pt idx="181">
                  <c:v>94096.821437137769</c:v>
                </c:pt>
                <c:pt idx="182">
                  <c:v>92748.752454450208</c:v>
                </c:pt>
                <c:pt idx="183">
                  <c:v>91393.061293742285</c:v>
                </c:pt>
                <c:pt idx="184">
                  <c:v>90029.704858111305</c:v>
                </c:pt>
                <c:pt idx="185">
                  <c:v>88658.639806978405</c:v>
                </c:pt>
                <c:pt idx="186">
                  <c:v>87279.822554710816</c:v>
                </c:pt>
                <c:pt idx="187">
                  <c:v>85893.209269236235</c:v>
                </c:pt>
                <c:pt idx="188">
                  <c:v>84498.755870649475</c:v>
                </c:pt>
                <c:pt idx="189">
                  <c:v>83096.418029811146</c:v>
                </c:pt>
                <c:pt idx="190">
                  <c:v>81686.151166938464</c:v>
                </c:pt>
                <c:pt idx="191">
                  <c:v>80267.91045018805</c:v>
                </c:pt>
                <c:pt idx="192">
                  <c:v>78841.650794230794</c:v>
                </c:pt>
                <c:pt idx="193">
                  <c:v>77407.326858818575</c:v>
                </c:pt>
                <c:pt idx="194">
                  <c:v>75964.893047342892</c:v>
                </c:pt>
                <c:pt idx="195">
                  <c:v>74514.303505385411</c:v>
                </c:pt>
                <c:pt idx="196">
                  <c:v>73055.512119260253</c:v>
                </c:pt>
                <c:pt idx="197">
                  <c:v>71588.472514548048</c:v>
                </c:pt>
                <c:pt idx="198">
                  <c:v>70113.138054621726</c:v>
                </c:pt>
                <c:pt idx="199">
                  <c:v>68629.461839163938</c:v>
                </c:pt>
                <c:pt idx="200">
                  <c:v>67137.396702676109</c:v>
                </c:pt>
                <c:pt idx="201">
                  <c:v>65636.8952129791</c:v>
                </c:pt>
                <c:pt idx="202">
                  <c:v>64127.909669705325</c:v>
                </c:pt>
                <c:pt idx="203">
                  <c:v>62610.392102782389</c:v>
                </c:pt>
                <c:pt idx="204">
                  <c:v>61084.294270908125</c:v>
                </c:pt>
                <c:pt idx="205">
                  <c:v>59549.567660017041</c:v>
                </c:pt>
                <c:pt idx="206">
                  <c:v>58006.163481738062</c:v>
                </c:pt>
                <c:pt idx="207">
                  <c:v>56454.032671843561</c:v>
                </c:pt>
                <c:pt idx="208">
                  <c:v>54893.125888689647</c:v>
                </c:pt>
                <c:pt idx="209">
                  <c:v>53323.393511647591</c:v>
                </c:pt>
                <c:pt idx="210">
                  <c:v>51744.785639526424</c:v>
                </c:pt>
                <c:pt idx="211">
                  <c:v>50157.252088986585</c:v>
                </c:pt>
                <c:pt idx="212">
                  <c:v>48560.742392944609</c:v>
                </c:pt>
                <c:pt idx="213">
                  <c:v>46955.205798968811</c:v>
                </c:pt>
                <c:pt idx="214">
                  <c:v>45340.59126766587</c:v>
                </c:pt>
                <c:pt idx="215">
                  <c:v>43716.847471058325</c:v>
                </c:pt>
                <c:pt idx="216">
                  <c:v>42083.922790952864</c:v>
                </c:pt>
                <c:pt idx="217">
                  <c:v>40441.765317299403</c:v>
                </c:pt>
                <c:pt idx="218">
                  <c:v>38790.322846540897</c:v>
                </c:pt>
                <c:pt idx="219">
                  <c:v>37129.542879953784</c:v>
                </c:pt>
                <c:pt idx="220">
                  <c:v>35459.372621979099</c:v>
                </c:pt>
                <c:pt idx="221">
                  <c:v>33779.758978544101</c:v>
                </c:pt>
                <c:pt idx="222">
                  <c:v>32090.648555374453</c:v>
                </c:pt>
                <c:pt idx="223">
                  <c:v>30391.987656296824</c:v>
                </c:pt>
                <c:pt idx="224">
                  <c:v>28683.722281531907</c:v>
                </c:pt>
                <c:pt idx="225">
                  <c:v>26965.798125977803</c:v>
                </c:pt>
                <c:pt idx="226">
                  <c:v>25238.160577483657</c:v>
                </c:pt>
                <c:pt idx="227">
                  <c:v>23500.754715113588</c:v>
                </c:pt>
                <c:pt idx="228">
                  <c:v>21753.525307400745</c:v>
                </c:pt>
                <c:pt idx="229">
                  <c:v>19996.416810591545</c:v>
                </c:pt>
                <c:pt idx="230">
                  <c:v>18229.37336687994</c:v>
                </c:pt>
                <c:pt idx="231">
                  <c:v>16452.33880263173</c:v>
                </c:pt>
                <c:pt idx="232">
                  <c:v>14665.256626598815</c:v>
                </c:pt>
                <c:pt idx="233">
                  <c:v>12868.070028123369</c:v>
                </c:pt>
                <c:pt idx="234">
                  <c:v>11060.721875331847</c:v>
                </c:pt>
                <c:pt idx="235">
                  <c:v>9243.1547133187833</c:v>
                </c:pt>
                <c:pt idx="236">
                  <c:v>7415.3107623203241</c:v>
                </c:pt>
                <c:pt idx="237">
                  <c:v>5577.1319158774304</c:v>
                </c:pt>
                <c:pt idx="238">
                  <c:v>3728.5597389886952</c:v>
                </c:pt>
                <c:pt idx="239">
                  <c:v>1869.5354662527191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40800"/>
        <c:axId val="34942976"/>
      </c:lineChart>
      <c:catAx>
        <c:axId val="3494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942976"/>
        <c:crosses val="autoZero"/>
        <c:auto val="1"/>
        <c:lblAlgn val="ctr"/>
        <c:lblOffset val="100"/>
        <c:tickLblSkip val="12"/>
        <c:noMultiLvlLbl val="0"/>
      </c:catAx>
      <c:valAx>
        <c:axId val="34942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Loan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34940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Payment</a:t>
            </a:r>
            <a:r>
              <a:rPr lang="en-US" baseline="0"/>
              <a:t> Split - Product 1</a:t>
            </a:r>
            <a:endParaRPr lang="en-US"/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5"/>
          <c:order val="0"/>
          <c:tx>
            <c:strRef>
              <c:f>'Loan Schedules'!$G$10</c:f>
              <c:strCache>
                <c:ptCount val="1"/>
                <c:pt idx="0">
                  <c:v>Capital Repayment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Schedules'!$G$11:$G$250</c:f>
              <c:numCache>
                <c:formatCode>_(* #,##0.00_);_(* \(#,##0.00\);_(* "-"??_);_(@_)</c:formatCode>
                <c:ptCount val="240"/>
                <c:pt idx="0">
                  <c:v>640.70262751380278</c:v>
                </c:pt>
                <c:pt idx="1">
                  <c:v>643.31292932680276</c:v>
                </c:pt>
                <c:pt idx="2">
                  <c:v>645.93386583250162</c:v>
                </c:pt>
                <c:pt idx="3">
                  <c:v>648.5654803579539</c:v>
                </c:pt>
                <c:pt idx="4">
                  <c:v>651.20781640673363</c:v>
                </c:pt>
                <c:pt idx="5">
                  <c:v>653.86091765965398</c:v>
                </c:pt>
                <c:pt idx="6">
                  <c:v>656.52482797548919</c:v>
                </c:pt>
                <c:pt idx="7">
                  <c:v>659.19959139169964</c:v>
                </c:pt>
                <c:pt idx="8">
                  <c:v>661.88525212515992</c:v>
                </c:pt>
                <c:pt idx="9">
                  <c:v>664.58185457288914</c:v>
                </c:pt>
                <c:pt idx="10">
                  <c:v>667.28944331278558</c:v>
                </c:pt>
                <c:pt idx="11">
                  <c:v>670.00806310436383</c:v>
                </c:pt>
                <c:pt idx="12">
                  <c:v>672.73775888949353</c:v>
                </c:pt>
                <c:pt idx="13">
                  <c:v>675.47857579314336</c:v>
                </c:pt>
                <c:pt idx="14">
                  <c:v>678.23055912412735</c:v>
                </c:pt>
                <c:pt idx="15">
                  <c:v>680.99375437585195</c:v>
                </c:pt>
                <c:pt idx="16">
                  <c:v>683.76820722707055</c:v>
                </c:pt>
                <c:pt idx="17">
                  <c:v>686.55396354263701</c:v>
                </c:pt>
                <c:pt idx="18">
                  <c:v>689.35106937426406</c:v>
                </c:pt>
                <c:pt idx="19">
                  <c:v>692.15957096128523</c:v>
                </c:pt>
                <c:pt idx="20">
                  <c:v>694.97951473141848</c:v>
                </c:pt>
                <c:pt idx="21">
                  <c:v>697.81094730153416</c:v>
                </c:pt>
                <c:pt idx="22">
                  <c:v>700.65391547842546</c:v>
                </c:pt>
                <c:pt idx="23">
                  <c:v>703.50846625958241</c:v>
                </c:pt>
                <c:pt idx="24">
                  <c:v>706.37464683396854</c:v>
                </c:pt>
                <c:pt idx="25">
                  <c:v>709.25250458280107</c:v>
                </c:pt>
                <c:pt idx="26">
                  <c:v>712.14208708033402</c:v>
                </c:pt>
                <c:pt idx="27">
                  <c:v>715.043442094645</c:v>
                </c:pt>
                <c:pt idx="28">
                  <c:v>717.95661758842459</c:v>
                </c:pt>
                <c:pt idx="29">
                  <c:v>720.88166171976934</c:v>
                </c:pt>
                <c:pt idx="30">
                  <c:v>723.81862284297767</c:v>
                </c:pt>
                <c:pt idx="31">
                  <c:v>726.76754950934992</c:v>
                </c:pt>
                <c:pt idx="32">
                  <c:v>729.72849046798967</c:v>
                </c:pt>
                <c:pt idx="33">
                  <c:v>732.70149466661121</c:v>
                </c:pt>
                <c:pt idx="34">
                  <c:v>735.68661125234712</c:v>
                </c:pt>
                <c:pt idx="35">
                  <c:v>738.68388957256195</c:v>
                </c:pt>
                <c:pt idx="36">
                  <c:v>741.69337917566736</c:v>
                </c:pt>
                <c:pt idx="37">
                  <c:v>744.71512981194155</c:v>
                </c:pt>
                <c:pt idx="38">
                  <c:v>747.74919143435102</c:v>
                </c:pt>
                <c:pt idx="39">
                  <c:v>750.79561419937761</c:v>
                </c:pt>
                <c:pt idx="40">
                  <c:v>753.85444846784605</c:v>
                </c:pt>
                <c:pt idx="41">
                  <c:v>756.9257448057582</c:v>
                </c:pt>
                <c:pt idx="42">
                  <c:v>760.0095539851269</c:v>
                </c:pt>
                <c:pt idx="43">
                  <c:v>763.10592698481776</c:v>
                </c:pt>
                <c:pt idx="44">
                  <c:v>766.21491499138949</c:v>
                </c:pt>
                <c:pt idx="45">
                  <c:v>769.33656939994205</c:v>
                </c:pt>
                <c:pt idx="46">
                  <c:v>772.47094181496493</c:v>
                </c:pt>
                <c:pt idx="47">
                  <c:v>775.61808405119052</c:v>
                </c:pt>
                <c:pt idx="48">
                  <c:v>778.77804813445118</c:v>
                </c:pt>
                <c:pt idx="49">
                  <c:v>781.95088630253895</c:v>
                </c:pt>
                <c:pt idx="50">
                  <c:v>785.13665100606897</c:v>
                </c:pt>
                <c:pt idx="51">
                  <c:v>788.33539490934675</c:v>
                </c:pt>
                <c:pt idx="52">
                  <c:v>791.54717089123881</c:v>
                </c:pt>
                <c:pt idx="53">
                  <c:v>794.77203204604632</c:v>
                </c:pt>
                <c:pt idx="54">
                  <c:v>798.01003168438376</c:v>
                </c:pt>
                <c:pt idx="55">
                  <c:v>801.26122333405908</c:v>
                </c:pt>
                <c:pt idx="56">
                  <c:v>804.52566074095955</c:v>
                </c:pt>
                <c:pt idx="57">
                  <c:v>807.80339786993966</c:v>
                </c:pt>
                <c:pt idx="58">
                  <c:v>811.09448890571366</c:v>
                </c:pt>
                <c:pt idx="59">
                  <c:v>814.39898825375064</c:v>
                </c:pt>
                <c:pt idx="60">
                  <c:v>817.71695054117436</c:v>
                </c:pt>
                <c:pt idx="61">
                  <c:v>821.04843061766667</c:v>
                </c:pt>
                <c:pt idx="62">
                  <c:v>824.39348355637321</c:v>
                </c:pt>
                <c:pt idx="63">
                  <c:v>827.75216465481492</c:v>
                </c:pt>
                <c:pt idx="64">
                  <c:v>831.12452943580149</c:v>
                </c:pt>
                <c:pt idx="65">
                  <c:v>834.51063364834943</c:v>
                </c:pt>
                <c:pt idx="66">
                  <c:v>837.91053326860356</c:v>
                </c:pt>
                <c:pt idx="67">
                  <c:v>841.3242845007627</c:v>
                </c:pt>
                <c:pt idx="68">
                  <c:v>844.75194377800824</c:v>
                </c:pt>
                <c:pt idx="69">
                  <c:v>848.19356776343739</c:v>
                </c:pt>
                <c:pt idx="70">
                  <c:v>851.64921335099996</c:v>
                </c:pt>
                <c:pt idx="71">
                  <c:v>855.11893766643868</c:v>
                </c:pt>
                <c:pt idx="72">
                  <c:v>858.60279806823348</c:v>
                </c:pt>
                <c:pt idx="73">
                  <c:v>862.10085214855042</c:v>
                </c:pt>
                <c:pt idx="74">
                  <c:v>865.61315773419221</c:v>
                </c:pt>
                <c:pt idx="75">
                  <c:v>869.13977288755621</c:v>
                </c:pt>
                <c:pt idx="76">
                  <c:v>872.6807559075919</c:v>
                </c:pt>
                <c:pt idx="77">
                  <c:v>876.23616533076722</c:v>
                </c:pt>
                <c:pt idx="78">
                  <c:v>879.80605993203426</c:v>
                </c:pt>
                <c:pt idx="79">
                  <c:v>883.39049872580119</c:v>
                </c:pt>
                <c:pt idx="80">
                  <c:v>886.9895409669092</c:v>
                </c:pt>
                <c:pt idx="81">
                  <c:v>890.60324615160971</c:v>
                </c:pt>
                <c:pt idx="82">
                  <c:v>894.23167401855051</c:v>
                </c:pt>
                <c:pt idx="83">
                  <c:v>897.87488454976108</c:v>
                </c:pt>
                <c:pt idx="84">
                  <c:v>901.53293797164577</c:v>
                </c:pt>
                <c:pt idx="85">
                  <c:v>905.20589475597842</c:v>
                </c:pt>
                <c:pt idx="86">
                  <c:v>908.8938156209025</c:v>
                </c:pt>
                <c:pt idx="87">
                  <c:v>912.59676153193448</c:v>
                </c:pt>
                <c:pt idx="88">
                  <c:v>916.31479370297211</c:v>
                </c:pt>
                <c:pt idx="89">
                  <c:v>920.04797359730628</c:v>
                </c:pt>
                <c:pt idx="90">
                  <c:v>923.79636292863643</c:v>
                </c:pt>
                <c:pt idx="91">
                  <c:v>927.56002366209179</c:v>
                </c:pt>
                <c:pt idx="92">
                  <c:v>931.33901801525508</c:v>
                </c:pt>
                <c:pt idx="93">
                  <c:v>935.13340845919072</c:v>
                </c:pt>
                <c:pt idx="94">
                  <c:v>938.94325771947842</c:v>
                </c:pt>
                <c:pt idx="95">
                  <c:v>942.76862877724955</c:v>
                </c:pt>
                <c:pt idx="96">
                  <c:v>946.60958487022845</c:v>
                </c:pt>
                <c:pt idx="97">
                  <c:v>950.46618949377773</c:v>
                </c:pt>
                <c:pt idx="98">
                  <c:v>954.33850640194794</c:v>
                </c:pt>
                <c:pt idx="99">
                  <c:v>958.22659960853161</c:v>
                </c:pt>
                <c:pt idx="100">
                  <c:v>962.13053338812108</c:v>
                </c:pt>
                <c:pt idx="101">
                  <c:v>966.05037227717196</c:v>
                </c:pt>
                <c:pt idx="102">
                  <c:v>969.98618107506888</c:v>
                </c:pt>
                <c:pt idx="103">
                  <c:v>973.93802484519699</c:v>
                </c:pt>
                <c:pt idx="104">
                  <c:v>977.90596891601842</c:v>
                </c:pt>
                <c:pt idx="105">
                  <c:v>981.89007888215076</c:v>
                </c:pt>
                <c:pt idx="106">
                  <c:v>985.89042060545296</c:v>
                </c:pt>
                <c:pt idx="107">
                  <c:v>989.90706021611277</c:v>
                </c:pt>
                <c:pt idx="108">
                  <c:v>993.94006411374073</c:v>
                </c:pt>
                <c:pt idx="109">
                  <c:v>997.9894989684675</c:v>
                </c:pt>
                <c:pt idx="110">
                  <c:v>1002.0554317220461</c:v>
                </c:pt>
                <c:pt idx="111">
                  <c:v>1006.1379295889591</c:v>
                </c:pt>
                <c:pt idx="112">
                  <c:v>1010.2370600575281</c:v>
                </c:pt>
                <c:pt idx="113">
                  <c:v>1014.3528908910315</c:v>
                </c:pt>
                <c:pt idx="114">
                  <c:v>1018.485490128823</c:v>
                </c:pt>
                <c:pt idx="115">
                  <c:v>1022.6349260874576</c:v>
                </c:pt>
                <c:pt idx="116">
                  <c:v>1026.80126736182</c:v>
                </c:pt>
                <c:pt idx="117">
                  <c:v>1030.9845828262592</c:v>
                </c:pt>
                <c:pt idx="118">
                  <c:v>1035.1849416357263</c:v>
                </c:pt>
                <c:pt idx="119">
                  <c:v>1039.4024132269192</c:v>
                </c:pt>
                <c:pt idx="120">
                  <c:v>1043.6370673194283</c:v>
                </c:pt>
                <c:pt idx="121">
                  <c:v>1047.8889739168915</c:v>
                </c:pt>
                <c:pt idx="122">
                  <c:v>1052.158203308149</c:v>
                </c:pt>
                <c:pt idx="123">
                  <c:v>1056.4448260684076</c:v>
                </c:pt>
                <c:pt idx="124">
                  <c:v>1060.7489130604051</c:v>
                </c:pt>
                <c:pt idx="125">
                  <c:v>1065.0705354355837</c:v>
                </c:pt>
                <c:pt idx="126">
                  <c:v>1069.4097646352648</c:v>
                </c:pt>
                <c:pt idx="127">
                  <c:v>1073.766672391831</c:v>
                </c:pt>
                <c:pt idx="128">
                  <c:v>1078.1413307299117</c:v>
                </c:pt>
                <c:pt idx="129">
                  <c:v>1082.5338119675725</c:v>
                </c:pt>
                <c:pt idx="130">
                  <c:v>1086.944188717513</c:v>
                </c:pt>
                <c:pt idx="131">
                  <c:v>1091.3725338882655</c:v>
                </c:pt>
                <c:pt idx="132">
                  <c:v>1095.8189206854004</c:v>
                </c:pt>
                <c:pt idx="133">
                  <c:v>1100.2834226127366</c:v>
                </c:pt>
                <c:pt idx="134">
                  <c:v>1104.7661134735572</c:v>
                </c:pt>
                <c:pt idx="135">
                  <c:v>1109.2670673718285</c:v>
                </c:pt>
                <c:pt idx="136">
                  <c:v>1113.7863587134261</c:v>
                </c:pt>
                <c:pt idx="137">
                  <c:v>1118.3240622073636</c:v>
                </c:pt>
                <c:pt idx="138">
                  <c:v>1122.8802528670287</c:v>
                </c:pt>
                <c:pt idx="139">
                  <c:v>1127.4550060114234</c:v>
                </c:pt>
                <c:pt idx="140">
                  <c:v>1132.0483972664078</c:v>
                </c:pt>
                <c:pt idx="141">
                  <c:v>1136.6605025659519</c:v>
                </c:pt>
                <c:pt idx="142">
                  <c:v>1141.2913981533898</c:v>
                </c:pt>
                <c:pt idx="143">
                  <c:v>1145.9411605826797</c:v>
                </c:pt>
                <c:pt idx="144">
                  <c:v>1150.6098667196711</c:v>
                </c:pt>
                <c:pt idx="145">
                  <c:v>1155.2975937433744</c:v>
                </c:pt>
                <c:pt idx="146">
                  <c:v>1160.0044191472357</c:v>
                </c:pt>
                <c:pt idx="147">
                  <c:v>1164.7304207404209</c:v>
                </c:pt>
                <c:pt idx="148">
                  <c:v>1169.4756766490982</c:v>
                </c:pt>
                <c:pt idx="149">
                  <c:v>1174.2402653177323</c:v>
                </c:pt>
                <c:pt idx="150">
                  <c:v>1179.0242655103807</c:v>
                </c:pt>
                <c:pt idx="151">
                  <c:v>1183.8277563119952</c:v>
                </c:pt>
                <c:pt idx="152">
                  <c:v>1188.6508171297289</c:v>
                </c:pt>
                <c:pt idx="153">
                  <c:v>1193.4935276942504</c:v>
                </c:pt>
                <c:pt idx="154">
                  <c:v>1198.3559680610599</c:v>
                </c:pt>
                <c:pt idx="155">
                  <c:v>1203.2382186118143</c:v>
                </c:pt>
                <c:pt idx="156">
                  <c:v>1208.1403600556555</c:v>
                </c:pt>
                <c:pt idx="157">
                  <c:v>1213.0624734305436</c:v>
                </c:pt>
                <c:pt idx="158">
                  <c:v>1218.0046401045984</c:v>
                </c:pt>
                <c:pt idx="159">
                  <c:v>1222.9669417774426</c:v>
                </c:pt>
                <c:pt idx="160">
                  <c:v>1227.9494604815536</c:v>
                </c:pt>
                <c:pt idx="161">
                  <c:v>1232.9522785836198</c:v>
                </c:pt>
                <c:pt idx="162">
                  <c:v>1237.9754787859008</c:v>
                </c:pt>
                <c:pt idx="163">
                  <c:v>1243.0191441275958</c:v>
                </c:pt>
                <c:pt idx="164">
                  <c:v>1248.0833579862162</c:v>
                </c:pt>
                <c:pt idx="165">
                  <c:v>1253.1682040789638</c:v>
                </c:pt>
                <c:pt idx="166">
                  <c:v>1258.2737664641136</c:v>
                </c:pt>
                <c:pt idx="167">
                  <c:v>1263.4001295424059</c:v>
                </c:pt>
                <c:pt idx="168">
                  <c:v>1268.5473780584391</c:v>
                </c:pt>
                <c:pt idx="169">
                  <c:v>1273.7155971020718</c:v>
                </c:pt>
                <c:pt idx="170">
                  <c:v>1278.9048721098291</c:v>
                </c:pt>
                <c:pt idx="171">
                  <c:v>1284.1152888663155</c:v>
                </c:pt>
                <c:pt idx="172">
                  <c:v>1289.3469335056323</c:v>
                </c:pt>
                <c:pt idx="173">
                  <c:v>1294.5998925128015</c:v>
                </c:pt>
                <c:pt idx="174">
                  <c:v>1299.8742527251966</c:v>
                </c:pt>
                <c:pt idx="175">
                  <c:v>1305.1701013339764</c:v>
                </c:pt>
                <c:pt idx="176">
                  <c:v>1310.4875258855279</c:v>
                </c:pt>
                <c:pt idx="177">
                  <c:v>1315.8266142829127</c:v>
                </c:pt>
                <c:pt idx="178">
                  <c:v>1321.1874547873201</c:v>
                </c:pt>
                <c:pt idx="179">
                  <c:v>1326.5701360195271</c:v>
                </c:pt>
                <c:pt idx="180">
                  <c:v>1331.9747469613619</c:v>
                </c:pt>
                <c:pt idx="181">
                  <c:v>1337.4013769571761</c:v>
                </c:pt>
                <c:pt idx="182">
                  <c:v>1342.8501157153214</c:v>
                </c:pt>
                <c:pt idx="183">
                  <c:v>1348.3210533096321</c:v>
                </c:pt>
                <c:pt idx="184">
                  <c:v>1353.8142801809147</c:v>
                </c:pt>
                <c:pt idx="185">
                  <c:v>1359.3298871384425</c:v>
                </c:pt>
                <c:pt idx="186">
                  <c:v>1364.8679653614572</c:v>
                </c:pt>
                <c:pt idx="187">
                  <c:v>1370.428606400676</c:v>
                </c:pt>
                <c:pt idx="188">
                  <c:v>1376.0119021798052</c:v>
                </c:pt>
                <c:pt idx="189">
                  <c:v>1381.6179449970591</c:v>
                </c:pt>
                <c:pt idx="190">
                  <c:v>1387.246827526687</c:v>
                </c:pt>
                <c:pt idx="191">
                  <c:v>1392.8986428205042</c:v>
                </c:pt>
                <c:pt idx="192">
                  <c:v>1398.5734843094308</c:v>
                </c:pt>
                <c:pt idx="193">
                  <c:v>1404.2714458050359</c:v>
                </c:pt>
                <c:pt idx="194">
                  <c:v>1409.9926215010883</c:v>
                </c:pt>
                <c:pt idx="195">
                  <c:v>1415.7371059751147</c:v>
                </c:pt>
                <c:pt idx="196">
                  <c:v>1421.5049941899613</c:v>
                </c:pt>
                <c:pt idx="197">
                  <c:v>1427.2963814953655</c:v>
                </c:pt>
                <c:pt idx="198">
                  <c:v>1433.1113636295311</c:v>
                </c:pt>
                <c:pt idx="199">
                  <c:v>1438.9500367207108</c:v>
                </c:pt>
                <c:pt idx="200">
                  <c:v>1444.8124972887963</c:v>
                </c:pt>
                <c:pt idx="201">
                  <c:v>1450.698842246913</c:v>
                </c:pt>
                <c:pt idx="202">
                  <c:v>1456.6091689030222</c:v>
                </c:pt>
                <c:pt idx="203">
                  <c:v>1462.5435749615303</c:v>
                </c:pt>
                <c:pt idx="204">
                  <c:v>1468.5021585249033</c:v>
                </c:pt>
                <c:pt idx="205">
                  <c:v>1474.4850180952885</c:v>
                </c:pt>
                <c:pt idx="206">
                  <c:v>1480.4922525761438</c:v>
                </c:pt>
                <c:pt idx="207">
                  <c:v>1486.5239612738712</c:v>
                </c:pt>
                <c:pt idx="208">
                  <c:v>1492.5802438994604</c:v>
                </c:pt>
                <c:pt idx="209">
                  <c:v>1498.6612005701347</c:v>
                </c:pt>
                <c:pt idx="210">
                  <c:v>1504.7669318110086</c:v>
                </c:pt>
                <c:pt idx="211">
                  <c:v>1510.8975385567473</c:v>
                </c:pt>
                <c:pt idx="212">
                  <c:v>1517.0531221532372</c:v>
                </c:pt>
                <c:pt idx="213">
                  <c:v>1523.2337843592595</c:v>
                </c:pt>
                <c:pt idx="214">
                  <c:v>1529.4396273481743</c:v>
                </c:pt>
                <c:pt idx="215">
                  <c:v>1535.6707537096079</c:v>
                </c:pt>
                <c:pt idx="216">
                  <c:v>1541.9272664511493</c:v>
                </c:pt>
                <c:pt idx="217">
                  <c:v>1548.2092690000538</c:v>
                </c:pt>
                <c:pt idx="218">
                  <c:v>1554.516865204952</c:v>
                </c:pt>
                <c:pt idx="219">
                  <c:v>1560.8501593375659</c:v>
                </c:pt>
                <c:pt idx="220">
                  <c:v>1567.2092560944343</c:v>
                </c:pt>
                <c:pt idx="221">
                  <c:v>1573.5942605986424</c:v>
                </c:pt>
                <c:pt idx="222">
                  <c:v>1580.00527840156</c:v>
                </c:pt>
                <c:pt idx="223">
                  <c:v>1586.4424154845858</c:v>
                </c:pt>
                <c:pt idx="224">
                  <c:v>1592.9057782609</c:v>
                </c:pt>
                <c:pt idx="225">
                  <c:v>1599.3954735772236</c:v>
                </c:pt>
                <c:pt idx="226">
                  <c:v>1605.9116087155842</c:v>
                </c:pt>
                <c:pt idx="227">
                  <c:v>1612.4542913950893</c:v>
                </c:pt>
                <c:pt idx="228">
                  <c:v>1619.0236297737079</c:v>
                </c:pt>
                <c:pt idx="229">
                  <c:v>1625.6197324500577</c:v>
                </c:pt>
                <c:pt idx="230">
                  <c:v>1632.2427084652004</c:v>
                </c:pt>
                <c:pt idx="231">
                  <c:v>1638.8926673044452</c:v>
                </c:pt>
                <c:pt idx="232">
                  <c:v>1645.5697188991571</c:v>
                </c:pt>
                <c:pt idx="233">
                  <c:v>1652.2739736285757</c:v>
                </c:pt>
                <c:pt idx="234">
                  <c:v>1659.005542321639</c:v>
                </c:pt>
                <c:pt idx="235">
                  <c:v>1665.764536258816</c:v>
                </c:pt>
                <c:pt idx="236">
                  <c:v>1672.551067173946</c:v>
                </c:pt>
                <c:pt idx="237">
                  <c:v>1679.3652472560859</c:v>
                </c:pt>
                <c:pt idx="238">
                  <c:v>1686.2071891513644</c:v>
                </c:pt>
                <c:pt idx="239">
                  <c:v>1693.0770059648448</c:v>
                </c:pt>
              </c:numCache>
            </c:numRef>
          </c:val>
        </c:ser>
        <c:ser>
          <c:idx val="0"/>
          <c:order val="1"/>
          <c:tx>
            <c:strRef>
              <c:f>'Loan Schedules'!$E$10</c:f>
              <c:strCache>
                <c:ptCount val="1"/>
                <c:pt idx="0">
                  <c:v>Interest Due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Schedules'!$E$11:$E$250</c:f>
              <c:numCache>
                <c:formatCode>_(* #,##0.00_);_(* \(#,##0.00\);_(* "-"??_);_(@_)</c:formatCode>
                <c:ptCount val="240"/>
                <c:pt idx="0">
                  <c:v>1059.2721837485719</c:v>
                </c:pt>
                <c:pt idx="1">
                  <c:v>1056.661881935572</c:v>
                </c:pt>
                <c:pt idx="2">
                  <c:v>1054.0409454298731</c:v>
                </c:pt>
                <c:pt idx="3">
                  <c:v>1051.4093309044208</c:v>
                </c:pt>
                <c:pt idx="4">
                  <c:v>1048.7669948556411</c:v>
                </c:pt>
                <c:pt idx="5">
                  <c:v>1046.1138936027207</c:v>
                </c:pt>
                <c:pt idx="6">
                  <c:v>1043.4499832868855</c:v>
                </c:pt>
                <c:pt idx="7">
                  <c:v>1040.7752198706751</c:v>
                </c:pt>
                <c:pt idx="8">
                  <c:v>1038.0895591372148</c:v>
                </c:pt>
                <c:pt idx="9">
                  <c:v>1035.3929566894856</c:v>
                </c:pt>
                <c:pt idx="10">
                  <c:v>1032.6853679495891</c:v>
                </c:pt>
                <c:pt idx="11">
                  <c:v>1029.9667481580109</c:v>
                </c:pt>
                <c:pt idx="12">
                  <c:v>1027.2370523728812</c:v>
                </c:pt>
                <c:pt idx="13">
                  <c:v>1024.4962354692314</c:v>
                </c:pt>
                <c:pt idx="14">
                  <c:v>1021.7442521382474</c:v>
                </c:pt>
                <c:pt idx="15">
                  <c:v>1018.9810568865228</c:v>
                </c:pt>
                <c:pt idx="16">
                  <c:v>1016.2066040353042</c:v>
                </c:pt>
                <c:pt idx="17">
                  <c:v>1013.4208477197377</c:v>
                </c:pt>
                <c:pt idx="18">
                  <c:v>1010.6237418881107</c:v>
                </c:pt>
                <c:pt idx="19">
                  <c:v>1007.8152403010895</c:v>
                </c:pt>
                <c:pt idx="20">
                  <c:v>1004.9952965309562</c:v>
                </c:pt>
                <c:pt idx="21">
                  <c:v>1002.1638639608406</c:v>
                </c:pt>
                <c:pt idx="22">
                  <c:v>999.32089578394925</c:v>
                </c:pt>
                <c:pt idx="23">
                  <c:v>996.46634500279231</c:v>
                </c:pt>
                <c:pt idx="24">
                  <c:v>993.60016442840617</c:v>
                </c:pt>
                <c:pt idx="25">
                  <c:v>990.72230667957365</c:v>
                </c:pt>
                <c:pt idx="26">
                  <c:v>987.83272418204069</c:v>
                </c:pt>
                <c:pt idx="27">
                  <c:v>984.93136916772971</c:v>
                </c:pt>
                <c:pt idx="28">
                  <c:v>982.01819367395012</c:v>
                </c:pt>
                <c:pt idx="29">
                  <c:v>979.09314954260537</c:v>
                </c:pt>
                <c:pt idx="30">
                  <c:v>976.15618841939704</c:v>
                </c:pt>
                <c:pt idx="31">
                  <c:v>973.2072617530248</c:v>
                </c:pt>
                <c:pt idx="32">
                  <c:v>970.24632079438504</c:v>
                </c:pt>
                <c:pt idx="33">
                  <c:v>967.2733165957635</c:v>
                </c:pt>
                <c:pt idx="34">
                  <c:v>964.28820001002759</c:v>
                </c:pt>
                <c:pt idx="35">
                  <c:v>961.29092168981276</c:v>
                </c:pt>
                <c:pt idx="36">
                  <c:v>958.28143208670735</c:v>
                </c:pt>
                <c:pt idx="37">
                  <c:v>955.25968145043316</c:v>
                </c:pt>
                <c:pt idx="38">
                  <c:v>952.2256198280237</c:v>
                </c:pt>
                <c:pt idx="39">
                  <c:v>949.1791970629971</c:v>
                </c:pt>
                <c:pt idx="40">
                  <c:v>946.12036279452866</c:v>
                </c:pt>
                <c:pt idx="41">
                  <c:v>943.04906645661652</c:v>
                </c:pt>
                <c:pt idx="42">
                  <c:v>939.96525727724782</c:v>
                </c:pt>
                <c:pt idx="43">
                  <c:v>936.86888427755696</c:v>
                </c:pt>
                <c:pt idx="44">
                  <c:v>933.75989627098522</c:v>
                </c:pt>
                <c:pt idx="45">
                  <c:v>930.63824186243266</c:v>
                </c:pt>
                <c:pt idx="46">
                  <c:v>927.50386944740978</c:v>
                </c:pt>
                <c:pt idx="47">
                  <c:v>924.35672721118419</c:v>
                </c:pt>
                <c:pt idx="48">
                  <c:v>921.19676312792353</c:v>
                </c:pt>
                <c:pt idx="49">
                  <c:v>918.02392495983577</c:v>
                </c:pt>
                <c:pt idx="50">
                  <c:v>914.83816025630574</c:v>
                </c:pt>
                <c:pt idx="51">
                  <c:v>911.63941635302797</c:v>
                </c:pt>
                <c:pt idx="52">
                  <c:v>908.42764037113591</c:v>
                </c:pt>
                <c:pt idx="53">
                  <c:v>905.20277921632839</c:v>
                </c:pt>
                <c:pt idx="54">
                  <c:v>901.96477957799095</c:v>
                </c:pt>
                <c:pt idx="55">
                  <c:v>898.71358792831563</c:v>
                </c:pt>
                <c:pt idx="56">
                  <c:v>895.44915052141516</c:v>
                </c:pt>
                <c:pt idx="57">
                  <c:v>892.17141339243506</c:v>
                </c:pt>
                <c:pt idx="58">
                  <c:v>888.88032235666105</c:v>
                </c:pt>
                <c:pt idx="59">
                  <c:v>885.57582300862407</c:v>
                </c:pt>
                <c:pt idx="60">
                  <c:v>882.25786072120036</c:v>
                </c:pt>
                <c:pt idx="61">
                  <c:v>878.92638064470805</c:v>
                </c:pt>
                <c:pt idx="62">
                  <c:v>875.5813277060015</c:v>
                </c:pt>
                <c:pt idx="63">
                  <c:v>872.2226466075598</c:v>
                </c:pt>
                <c:pt idx="64">
                  <c:v>868.85028182657322</c:v>
                </c:pt>
                <c:pt idx="65">
                  <c:v>865.46417761402529</c:v>
                </c:pt>
                <c:pt idx="66">
                  <c:v>862.06427799377116</c:v>
                </c:pt>
                <c:pt idx="67">
                  <c:v>858.65052676161201</c:v>
                </c:pt>
                <c:pt idx="68">
                  <c:v>855.22286748436647</c:v>
                </c:pt>
                <c:pt idx="69">
                  <c:v>851.78124349893733</c:v>
                </c:pt>
                <c:pt idx="70">
                  <c:v>848.32559791137476</c:v>
                </c:pt>
                <c:pt idx="71">
                  <c:v>844.85587359593603</c:v>
                </c:pt>
                <c:pt idx="72">
                  <c:v>841.37201319414123</c:v>
                </c:pt>
                <c:pt idx="73">
                  <c:v>837.8739591138243</c:v>
                </c:pt>
                <c:pt idx="74">
                  <c:v>834.3616535281825</c:v>
                </c:pt>
                <c:pt idx="75">
                  <c:v>830.83503837481851</c:v>
                </c:pt>
                <c:pt idx="76">
                  <c:v>827.29405535478281</c:v>
                </c:pt>
                <c:pt idx="77">
                  <c:v>823.73864593160749</c:v>
                </c:pt>
                <c:pt idx="78">
                  <c:v>820.16875133034046</c:v>
                </c:pt>
                <c:pt idx="79">
                  <c:v>816.58431253657352</c:v>
                </c:pt>
                <c:pt idx="80">
                  <c:v>812.98527029546551</c:v>
                </c:pt>
                <c:pt idx="81">
                  <c:v>809.371565110765</c:v>
                </c:pt>
                <c:pt idx="82">
                  <c:v>805.74313724382421</c:v>
                </c:pt>
                <c:pt idx="83">
                  <c:v>802.09992671261364</c:v>
                </c:pt>
                <c:pt idx="84">
                  <c:v>798.44187329072895</c:v>
                </c:pt>
                <c:pt idx="85">
                  <c:v>794.76891650639629</c:v>
                </c:pt>
                <c:pt idx="86">
                  <c:v>791.08099564147221</c:v>
                </c:pt>
                <c:pt idx="87">
                  <c:v>787.37804973044024</c:v>
                </c:pt>
                <c:pt idx="88">
                  <c:v>783.6600175594026</c:v>
                </c:pt>
                <c:pt idx="89">
                  <c:v>779.92683766506843</c:v>
                </c:pt>
                <c:pt idx="90">
                  <c:v>776.17844833373829</c:v>
                </c:pt>
                <c:pt idx="91">
                  <c:v>772.41478760028292</c:v>
                </c:pt>
                <c:pt idx="92">
                  <c:v>768.63579324711964</c:v>
                </c:pt>
                <c:pt idx="93">
                  <c:v>764.841402803184</c:v>
                </c:pt>
                <c:pt idx="94">
                  <c:v>761.03155354289629</c:v>
                </c:pt>
                <c:pt idx="95">
                  <c:v>757.20618248512517</c:v>
                </c:pt>
                <c:pt idx="96">
                  <c:v>753.36522639214627</c:v>
                </c:pt>
                <c:pt idx="97">
                  <c:v>749.50862176859698</c:v>
                </c:pt>
                <c:pt idx="98">
                  <c:v>745.63630486042678</c:v>
                </c:pt>
                <c:pt idx="99">
                  <c:v>741.7482116538431</c:v>
                </c:pt>
                <c:pt idx="100">
                  <c:v>737.84427787425363</c:v>
                </c:pt>
                <c:pt idx="101">
                  <c:v>733.92443898520276</c:v>
                </c:pt>
                <c:pt idx="102">
                  <c:v>729.98863018730583</c:v>
                </c:pt>
                <c:pt idx="103">
                  <c:v>726.03678641717772</c:v>
                </c:pt>
                <c:pt idx="104">
                  <c:v>722.06884234635629</c:v>
                </c:pt>
                <c:pt idx="105">
                  <c:v>718.08473238022395</c:v>
                </c:pt>
                <c:pt idx="106">
                  <c:v>714.08439065692176</c:v>
                </c:pt>
                <c:pt idx="107">
                  <c:v>710.06775104626195</c:v>
                </c:pt>
                <c:pt idx="108">
                  <c:v>706.03474714863398</c:v>
                </c:pt>
                <c:pt idx="109">
                  <c:v>701.98531229390721</c:v>
                </c:pt>
                <c:pt idx="110">
                  <c:v>697.91937954032858</c:v>
                </c:pt>
                <c:pt idx="111">
                  <c:v>693.83688167341563</c:v>
                </c:pt>
                <c:pt idx="112">
                  <c:v>689.73775120484663</c:v>
                </c:pt>
                <c:pt idx="113">
                  <c:v>685.62192037134321</c:v>
                </c:pt>
                <c:pt idx="114">
                  <c:v>681.4893211335517</c:v>
                </c:pt>
                <c:pt idx="115">
                  <c:v>677.33988517491707</c:v>
                </c:pt>
                <c:pt idx="116">
                  <c:v>673.17354390055471</c:v>
                </c:pt>
                <c:pt idx="117">
                  <c:v>668.99022843611567</c:v>
                </c:pt>
                <c:pt idx="118">
                  <c:v>664.7898696266484</c:v>
                </c:pt>
                <c:pt idx="119">
                  <c:v>660.57239803545565</c:v>
                </c:pt>
                <c:pt idx="120">
                  <c:v>656.3377439429463</c:v>
                </c:pt>
                <c:pt idx="121">
                  <c:v>652.08583734548324</c:v>
                </c:pt>
                <c:pt idx="122">
                  <c:v>647.81660795422556</c:v>
                </c:pt>
                <c:pt idx="123">
                  <c:v>643.52998519396715</c:v>
                </c:pt>
                <c:pt idx="124">
                  <c:v>639.22589820196958</c:v>
                </c:pt>
                <c:pt idx="125">
                  <c:v>634.90427582679104</c:v>
                </c:pt>
                <c:pt idx="126">
                  <c:v>630.56504662710984</c:v>
                </c:pt>
                <c:pt idx="127">
                  <c:v>626.20813887054362</c:v>
                </c:pt>
                <c:pt idx="128">
                  <c:v>621.83348053246311</c:v>
                </c:pt>
                <c:pt idx="129">
                  <c:v>617.44099929480205</c:v>
                </c:pt>
                <c:pt idx="130">
                  <c:v>613.03062254486156</c:v>
                </c:pt>
                <c:pt idx="131">
                  <c:v>608.60227737410912</c:v>
                </c:pt>
                <c:pt idx="132">
                  <c:v>604.15589057697446</c:v>
                </c:pt>
                <c:pt idx="133">
                  <c:v>599.69138864963816</c:v>
                </c:pt>
                <c:pt idx="134">
                  <c:v>595.20869778881763</c:v>
                </c:pt>
                <c:pt idx="135">
                  <c:v>590.70774389054623</c:v>
                </c:pt>
                <c:pt idx="136">
                  <c:v>586.1884525489487</c:v>
                </c:pt>
                <c:pt idx="137">
                  <c:v>581.65074905501126</c:v>
                </c:pt>
                <c:pt idx="138">
                  <c:v>577.09455839534598</c:v>
                </c:pt>
                <c:pt idx="139">
                  <c:v>572.51980525095132</c:v>
                </c:pt>
                <c:pt idx="140">
                  <c:v>567.92641399596687</c:v>
                </c:pt>
                <c:pt idx="141">
                  <c:v>563.3143086964227</c:v>
                </c:pt>
                <c:pt idx="142">
                  <c:v>558.68341310898506</c:v>
                </c:pt>
                <c:pt idx="143">
                  <c:v>554.03365067969503</c:v>
                </c:pt>
                <c:pt idx="144">
                  <c:v>549.3649445427036</c:v>
                </c:pt>
                <c:pt idx="145">
                  <c:v>544.67721751900046</c:v>
                </c:pt>
                <c:pt idx="146">
                  <c:v>539.97039211513891</c:v>
                </c:pt>
                <c:pt idx="147">
                  <c:v>535.24439052195396</c:v>
                </c:pt>
                <c:pt idx="148">
                  <c:v>530.49913461327662</c:v>
                </c:pt>
                <c:pt idx="149">
                  <c:v>525.73454594464226</c:v>
                </c:pt>
                <c:pt idx="150">
                  <c:v>520.9505457519939</c:v>
                </c:pt>
                <c:pt idx="151">
                  <c:v>516.14705495037947</c:v>
                </c:pt>
                <c:pt idx="152">
                  <c:v>511.32399413264574</c:v>
                </c:pt>
                <c:pt idx="153">
                  <c:v>506.48128356812441</c:v>
                </c:pt>
                <c:pt idx="154">
                  <c:v>501.61884320131486</c:v>
                </c:pt>
                <c:pt idx="155">
                  <c:v>496.73659265056034</c:v>
                </c:pt>
                <c:pt idx="156">
                  <c:v>491.83445120671922</c:v>
                </c:pt>
                <c:pt idx="157">
                  <c:v>486.91233783183105</c:v>
                </c:pt>
                <c:pt idx="158">
                  <c:v>481.97017115777635</c:v>
                </c:pt>
                <c:pt idx="159">
                  <c:v>477.00786948493214</c:v>
                </c:pt>
                <c:pt idx="160">
                  <c:v>472.02535078082104</c:v>
                </c:pt>
                <c:pt idx="161">
                  <c:v>467.02253267875494</c:v>
                </c:pt>
                <c:pt idx="162">
                  <c:v>461.99933247647397</c:v>
                </c:pt>
                <c:pt idx="163">
                  <c:v>456.95566713477888</c:v>
                </c:pt>
                <c:pt idx="164">
                  <c:v>451.89145327615847</c:v>
                </c:pt>
                <c:pt idx="165">
                  <c:v>446.80660718341102</c:v>
                </c:pt>
                <c:pt idx="166">
                  <c:v>441.70104479826108</c:v>
                </c:pt>
                <c:pt idx="167">
                  <c:v>436.57468171996879</c:v>
                </c:pt>
                <c:pt idx="168">
                  <c:v>431.42743320393566</c:v>
                </c:pt>
                <c:pt idx="169">
                  <c:v>426.25921416030297</c:v>
                </c:pt>
                <c:pt idx="170">
                  <c:v>421.0699391525456</c:v>
                </c:pt>
                <c:pt idx="171">
                  <c:v>415.85952239605922</c:v>
                </c:pt>
                <c:pt idx="172">
                  <c:v>410.62787775674246</c:v>
                </c:pt>
                <c:pt idx="173">
                  <c:v>405.37491874957317</c:v>
                </c:pt>
                <c:pt idx="174">
                  <c:v>400.10055853717813</c:v>
                </c:pt>
                <c:pt idx="175">
                  <c:v>394.80470992839827</c:v>
                </c:pt>
                <c:pt idx="176">
                  <c:v>389.48728537684673</c:v>
                </c:pt>
                <c:pt idx="177">
                  <c:v>384.148196979462</c:v>
                </c:pt>
                <c:pt idx="178">
                  <c:v>378.78735647505454</c:v>
                </c:pt>
                <c:pt idx="179">
                  <c:v>373.40467524284765</c:v>
                </c:pt>
                <c:pt idx="180">
                  <c:v>368.00006430101286</c:v>
                </c:pt>
                <c:pt idx="181">
                  <c:v>362.57343430519859</c:v>
                </c:pt>
                <c:pt idx="182">
                  <c:v>357.12469554705331</c:v>
                </c:pt>
                <c:pt idx="183">
                  <c:v>351.65375795274258</c:v>
                </c:pt>
                <c:pt idx="184">
                  <c:v>346.16053108146002</c:v>
                </c:pt>
                <c:pt idx="185">
                  <c:v>340.64492412393219</c:v>
                </c:pt>
                <c:pt idx="186">
                  <c:v>335.10684590091739</c:v>
                </c:pt>
                <c:pt idx="187">
                  <c:v>329.54620486169858</c:v>
                </c:pt>
                <c:pt idx="188">
                  <c:v>323.96290908256952</c:v>
                </c:pt>
                <c:pt idx="189">
                  <c:v>318.35686626531555</c:v>
                </c:pt>
                <c:pt idx="190">
                  <c:v>312.7279837356877</c:v>
                </c:pt>
                <c:pt idx="191">
                  <c:v>307.07616844187049</c:v>
                </c:pt>
                <c:pt idx="192">
                  <c:v>301.40132695294392</c:v>
                </c:pt>
                <c:pt idx="193">
                  <c:v>295.70336545733892</c:v>
                </c:pt>
                <c:pt idx="194">
                  <c:v>289.98218976128641</c:v>
                </c:pt>
                <c:pt idx="195">
                  <c:v>284.2377052872601</c:v>
                </c:pt>
                <c:pt idx="196">
                  <c:v>278.46981707241338</c:v>
                </c:pt>
                <c:pt idx="197">
                  <c:v>272.67842976700916</c:v>
                </c:pt>
                <c:pt idx="198">
                  <c:v>266.86344763284359</c:v>
                </c:pt>
                <c:pt idx="199">
                  <c:v>261.02477454166382</c:v>
                </c:pt>
                <c:pt idx="200">
                  <c:v>255.16231397357831</c:v>
                </c:pt>
                <c:pt idx="201">
                  <c:v>249.27596901546167</c:v>
                </c:pt>
                <c:pt idx="202">
                  <c:v>243.36564235935236</c:v>
                </c:pt>
                <c:pt idx="203">
                  <c:v>237.43123630084429</c:v>
                </c:pt>
                <c:pt idx="204">
                  <c:v>231.47265273747146</c:v>
                </c:pt>
                <c:pt idx="205">
                  <c:v>225.48979316708619</c:v>
                </c:pt>
                <c:pt idx="206">
                  <c:v>219.48255868623104</c:v>
                </c:pt>
                <c:pt idx="207">
                  <c:v>213.45084998850345</c:v>
                </c:pt>
                <c:pt idx="208">
                  <c:v>207.39456736291439</c:v>
                </c:pt>
                <c:pt idx="209">
                  <c:v>201.31361069223996</c:v>
                </c:pt>
                <c:pt idx="210">
                  <c:v>195.20787945136615</c:v>
                </c:pt>
                <c:pt idx="211">
                  <c:v>189.07727270562739</c:v>
                </c:pt>
                <c:pt idx="212">
                  <c:v>182.92168910913759</c:v>
                </c:pt>
                <c:pt idx="213">
                  <c:v>176.74102690311508</c:v>
                </c:pt>
                <c:pt idx="214">
                  <c:v>170.53518391420036</c:v>
                </c:pt>
                <c:pt idx="215">
                  <c:v>164.30405755276686</c:v>
                </c:pt>
                <c:pt idx="216">
                  <c:v>158.04754481122538</c:v>
                </c:pt>
                <c:pt idx="217">
                  <c:v>151.76554226232085</c:v>
                </c:pt>
                <c:pt idx="218">
                  <c:v>145.45794605742287</c:v>
                </c:pt>
                <c:pt idx="219">
                  <c:v>139.12465192480889</c:v>
                </c:pt>
                <c:pt idx="220">
                  <c:v>132.76555516794039</c:v>
                </c:pt>
                <c:pt idx="221">
                  <c:v>126.38055066373221</c:v>
                </c:pt>
                <c:pt idx="222">
                  <c:v>119.96953286081474</c:v>
                </c:pt>
                <c:pt idx="223">
                  <c:v>113.53239577778901</c:v>
                </c:pt>
                <c:pt idx="224">
                  <c:v>107.06903300147469</c:v>
                </c:pt>
                <c:pt idx="225">
                  <c:v>100.57933768515107</c:v>
                </c:pt>
                <c:pt idx="226">
                  <c:v>94.063202546790578</c:v>
                </c:pt>
                <c:pt idx="227">
                  <c:v>87.520519867285429</c:v>
                </c:pt>
                <c:pt idx="228">
                  <c:v>80.951181488666833</c:v>
                </c:pt>
                <c:pt idx="229">
                  <c:v>74.355078812317103</c:v>
                </c:pt>
                <c:pt idx="230">
                  <c:v>67.73210279717425</c:v>
                </c:pt>
                <c:pt idx="231">
                  <c:v>61.08214395792956</c:v>
                </c:pt>
                <c:pt idx="232">
                  <c:v>54.405092363217641</c:v>
                </c:pt>
                <c:pt idx="233">
                  <c:v>47.70083763379904</c:v>
                </c:pt>
                <c:pt idx="234">
                  <c:v>40.969268940735688</c:v>
                </c:pt>
                <c:pt idx="235">
                  <c:v>34.210275003558657</c:v>
                </c:pt>
                <c:pt idx="236">
                  <c:v>27.423744088428649</c:v>
                </c:pt>
                <c:pt idx="237">
                  <c:v>20.609564006288839</c:v>
                </c:pt>
                <c:pt idx="238">
                  <c:v>13.76762211101032</c:v>
                </c:pt>
                <c:pt idx="239">
                  <c:v>6.89780529752991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8704"/>
        <c:axId val="34970624"/>
      </c:areaChart>
      <c:catAx>
        <c:axId val="3496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970624"/>
        <c:crosses val="autoZero"/>
        <c:auto val="1"/>
        <c:lblAlgn val="ctr"/>
        <c:lblOffset val="100"/>
        <c:tickLblSkip val="12"/>
        <c:noMultiLvlLbl val="0"/>
      </c:catAx>
      <c:valAx>
        <c:axId val="3497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</a:t>
                </a:r>
                <a:r>
                  <a:rPr lang="en-US" baseline="0"/>
                  <a:t> Monthly Payment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349687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Payment</a:t>
            </a:r>
            <a:r>
              <a:rPr lang="en-US" baseline="0"/>
              <a:t> Split - Product 2</a:t>
            </a:r>
            <a:endParaRPr lang="en-US"/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5"/>
          <c:order val="0"/>
          <c:tx>
            <c:strRef>
              <c:f>'Loan Schedules'!$O$10</c:f>
              <c:strCache>
                <c:ptCount val="1"/>
                <c:pt idx="0">
                  <c:v>Capital Repayment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Schedules'!$O$11:$O$250</c:f>
              <c:numCache>
                <c:formatCode>_(* #,##0.00_);_(* \(#,##0.00\);_(* "-"??_);_(@_)</c:formatCode>
                <c:ptCount val="240"/>
                <c:pt idx="0">
                  <c:v>883.65765935369768</c:v>
                </c:pt>
                <c:pt idx="1">
                  <c:v>885.11709182118466</c:v>
                </c:pt>
                <c:pt idx="2">
                  <c:v>886.57893466004657</c:v>
                </c:pt>
                <c:pt idx="3">
                  <c:v>888.04319185120744</c:v>
                </c:pt>
                <c:pt idx="4">
                  <c:v>889.50986738216648</c:v>
                </c:pt>
                <c:pt idx="5">
                  <c:v>890.97896524700832</c:v>
                </c:pt>
                <c:pt idx="6">
                  <c:v>892.45048944641462</c:v>
                </c:pt>
                <c:pt idx="7">
                  <c:v>893.92444398767384</c:v>
                </c:pt>
                <c:pt idx="8">
                  <c:v>895.40083288469327</c:v>
                </c:pt>
                <c:pt idx="9">
                  <c:v>896.87966015800953</c:v>
                </c:pt>
                <c:pt idx="10">
                  <c:v>898.36092983479898</c:v>
                </c:pt>
                <c:pt idx="11">
                  <c:v>899.84464594888982</c:v>
                </c:pt>
                <c:pt idx="12">
                  <c:v>901.33081254077206</c:v>
                </c:pt>
                <c:pt idx="13">
                  <c:v>902.8194336576089</c:v>
                </c:pt>
                <c:pt idx="14">
                  <c:v>904.3105133532481</c:v>
                </c:pt>
                <c:pt idx="15">
                  <c:v>905.80405568823221</c:v>
                </c:pt>
                <c:pt idx="16">
                  <c:v>907.3000647298104</c:v>
                </c:pt>
                <c:pt idx="17">
                  <c:v>908.79854455194913</c:v>
                </c:pt>
                <c:pt idx="18">
                  <c:v>910.29949923534332</c:v>
                </c:pt>
                <c:pt idx="19">
                  <c:v>911.8029328674279</c:v>
                </c:pt>
                <c:pt idx="20">
                  <c:v>913.30884954238763</c:v>
                </c:pt>
                <c:pt idx="21">
                  <c:v>914.81725336117029</c:v>
                </c:pt>
                <c:pt idx="22">
                  <c:v>916.32814843149549</c:v>
                </c:pt>
                <c:pt idx="23">
                  <c:v>917.84153886786817</c:v>
                </c:pt>
                <c:pt idx="24">
                  <c:v>919.35742879158806</c:v>
                </c:pt>
                <c:pt idx="25">
                  <c:v>920.87582233076159</c:v>
                </c:pt>
                <c:pt idx="26">
                  <c:v>922.39672362031342</c:v>
                </c:pt>
                <c:pt idx="27">
                  <c:v>923.92013680199739</c:v>
                </c:pt>
                <c:pt idx="28">
                  <c:v>925.44606602440695</c:v>
                </c:pt>
                <c:pt idx="29">
                  <c:v>926.9745154429886</c:v>
                </c:pt>
                <c:pt idx="30">
                  <c:v>928.50548922005078</c:v>
                </c:pt>
                <c:pt idx="31">
                  <c:v>930.03899152477697</c:v>
                </c:pt>
                <c:pt idx="32">
                  <c:v>931.57502653323604</c:v>
                </c:pt>
                <c:pt idx="33">
                  <c:v>933.1135984283942</c:v>
                </c:pt>
                <c:pt idx="34">
                  <c:v>934.65471140012596</c:v>
                </c:pt>
                <c:pt idx="35">
                  <c:v>936.19836964522597</c:v>
                </c:pt>
                <c:pt idx="36">
                  <c:v>595.19343995164922</c:v>
                </c:pt>
                <c:pt idx="37">
                  <c:v>598.55875019476571</c:v>
                </c:pt>
                <c:pt idx="38">
                  <c:v>601.94308839127052</c:v>
                </c:pt>
                <c:pt idx="39">
                  <c:v>605.34656212797859</c:v>
                </c:pt>
                <c:pt idx="40">
                  <c:v>608.76927960001603</c:v>
                </c:pt>
                <c:pt idx="41">
                  <c:v>612.2113496142606</c:v>
                </c:pt>
                <c:pt idx="42">
                  <c:v>615.67288159279906</c:v>
                </c:pt>
                <c:pt idx="43">
                  <c:v>619.15398557640765</c:v>
                </c:pt>
                <c:pt idx="44">
                  <c:v>622.65477222804793</c:v>
                </c:pt>
                <c:pt idx="45">
                  <c:v>626.17535283638699</c:v>
                </c:pt>
                <c:pt idx="46">
                  <c:v>629.71583931933378</c:v>
                </c:pt>
                <c:pt idx="47">
                  <c:v>633.27634422759729</c:v>
                </c:pt>
                <c:pt idx="48">
                  <c:v>636.8569807482645</c:v>
                </c:pt>
                <c:pt idx="49">
                  <c:v>640.45786270839926</c:v>
                </c:pt>
                <c:pt idx="50">
                  <c:v>644.07910457865955</c:v>
                </c:pt>
                <c:pt idx="51">
                  <c:v>647.72082147693686</c:v>
                </c:pt>
                <c:pt idx="52">
                  <c:v>651.38312917201711</c:v>
                </c:pt>
                <c:pt idx="53">
                  <c:v>655.06614408725864</c:v>
                </c:pt>
                <c:pt idx="54">
                  <c:v>658.76998330429524</c:v>
                </c:pt>
                <c:pt idx="55">
                  <c:v>662.4947645667562</c:v>
                </c:pt>
                <c:pt idx="56">
                  <c:v>666.24060628401139</c:v>
                </c:pt>
                <c:pt idx="57">
                  <c:v>670.00762753493427</c:v>
                </c:pt>
                <c:pt idx="58">
                  <c:v>673.79594807168723</c:v>
                </c:pt>
                <c:pt idx="59">
                  <c:v>677.60568832352919</c:v>
                </c:pt>
                <c:pt idx="60">
                  <c:v>681.43696940064319</c:v>
                </c:pt>
                <c:pt idx="61">
                  <c:v>685.28991309798744</c:v>
                </c:pt>
                <c:pt idx="62">
                  <c:v>689.16464189916564</c:v>
                </c:pt>
                <c:pt idx="63">
                  <c:v>693.06127898032264</c:v>
                </c:pt>
                <c:pt idx="64">
                  <c:v>696.97994821405837</c:v>
                </c:pt>
                <c:pt idx="65">
                  <c:v>700.92077417336691</c:v>
                </c:pt>
                <c:pt idx="66">
                  <c:v>704.88388213559574</c:v>
                </c:pt>
                <c:pt idx="67">
                  <c:v>708.8693980864291</c:v>
                </c:pt>
                <c:pt idx="68">
                  <c:v>712.87744872389203</c:v>
                </c:pt>
                <c:pt idx="69">
                  <c:v>716.90816146237967</c:v>
                </c:pt>
                <c:pt idx="70">
                  <c:v>720.96166443670518</c:v>
                </c:pt>
                <c:pt idx="71">
                  <c:v>725.03808650617611</c:v>
                </c:pt>
                <c:pt idx="72">
                  <c:v>729.13755725868805</c:v>
                </c:pt>
                <c:pt idx="73">
                  <c:v>733.2602070148464</c:v>
                </c:pt>
                <c:pt idx="74">
                  <c:v>737.40616683210715</c:v>
                </c:pt>
                <c:pt idx="75">
                  <c:v>741.57556850894525</c:v>
                </c:pt>
                <c:pt idx="76">
                  <c:v>745.76854458904245</c:v>
                </c:pt>
                <c:pt idx="77">
                  <c:v>749.98522836550251</c:v>
                </c:pt>
                <c:pt idx="78">
                  <c:v>754.22575388508722</c:v>
                </c:pt>
                <c:pt idx="79">
                  <c:v>758.49025595247895</c:v>
                </c:pt>
                <c:pt idx="80">
                  <c:v>762.77887013456461</c:v>
                </c:pt>
                <c:pt idx="81">
                  <c:v>767.09173276474621</c:v>
                </c:pt>
                <c:pt idx="82">
                  <c:v>771.42898094727457</c:v>
                </c:pt>
                <c:pt idx="83">
                  <c:v>775.79075256160831</c:v>
                </c:pt>
                <c:pt idx="84">
                  <c:v>780.17718626679607</c:v>
                </c:pt>
                <c:pt idx="85">
                  <c:v>784.58842150588544</c:v>
                </c:pt>
                <c:pt idx="86">
                  <c:v>789.02459851035451</c:v>
                </c:pt>
                <c:pt idx="87">
                  <c:v>793.48585830457114</c:v>
                </c:pt>
                <c:pt idx="88">
                  <c:v>797.97234271027537</c:v>
                </c:pt>
                <c:pt idx="89">
                  <c:v>802.48419435108758</c:v>
                </c:pt>
                <c:pt idx="90">
                  <c:v>807.02155665704345</c:v>
                </c:pt>
                <c:pt idx="91">
                  <c:v>811.58457386915234</c:v>
                </c:pt>
                <c:pt idx="92">
                  <c:v>816.17339104398411</c:v>
                </c:pt>
                <c:pt idx="93">
                  <c:v>820.78815405827845</c:v>
                </c:pt>
                <c:pt idx="94">
                  <c:v>825.42900961358373</c:v>
                </c:pt>
                <c:pt idx="95">
                  <c:v>830.09610524092091</c:v>
                </c:pt>
                <c:pt idx="96">
                  <c:v>834.78958930547196</c:v>
                </c:pt>
                <c:pt idx="97">
                  <c:v>839.50961101129747</c:v>
                </c:pt>
                <c:pt idx="98">
                  <c:v>844.25632040607934</c:v>
                </c:pt>
                <c:pt idx="99">
                  <c:v>849.02986838589118</c:v>
                </c:pt>
                <c:pt idx="100">
                  <c:v>853.83040669999468</c:v>
                </c:pt>
                <c:pt idx="101">
                  <c:v>858.65808795566386</c:v>
                </c:pt>
                <c:pt idx="102">
                  <c:v>863.5130656230366</c:v>
                </c:pt>
                <c:pt idx="103">
                  <c:v>868.39549403999331</c:v>
                </c:pt>
                <c:pt idx="104">
                  <c:v>873.30552841706299</c:v>
                </c:pt>
                <c:pt idx="105">
                  <c:v>878.24332484235777</c:v>
                </c:pt>
                <c:pt idx="106">
                  <c:v>883.20904028653479</c:v>
                </c:pt>
                <c:pt idx="107">
                  <c:v>888.20283260778547</c:v>
                </c:pt>
                <c:pt idx="108">
                  <c:v>893.22486055685511</c:v>
                </c:pt>
                <c:pt idx="109">
                  <c:v>898.27528378208842</c:v>
                </c:pt>
                <c:pt idx="110">
                  <c:v>903.35426283450511</c:v>
                </c:pt>
                <c:pt idx="111">
                  <c:v>908.46195917290368</c:v>
                </c:pt>
                <c:pt idx="112">
                  <c:v>913.59853516899443</c:v>
                </c:pt>
                <c:pt idx="113">
                  <c:v>918.7641541125605</c:v>
                </c:pt>
                <c:pt idx="114">
                  <c:v>923.95898021664914</c:v>
                </c:pt>
                <c:pt idx="115">
                  <c:v>929.18317862279287</c:v>
                </c:pt>
                <c:pt idx="116">
                  <c:v>934.43691540625753</c:v>
                </c:pt>
                <c:pt idx="117">
                  <c:v>939.72035758132301</c:v>
                </c:pt>
                <c:pt idx="118">
                  <c:v>945.03367310659235</c:v>
                </c:pt>
                <c:pt idx="119">
                  <c:v>950.37703089033073</c:v>
                </c:pt>
                <c:pt idx="120">
                  <c:v>955.75060079583511</c:v>
                </c:pt>
                <c:pt idx="121">
                  <c:v>961.15455364683487</c:v>
                </c:pt>
                <c:pt idx="122">
                  <c:v>966.58906123292059</c:v>
                </c:pt>
                <c:pt idx="123">
                  <c:v>972.05429631500715</c:v>
                </c:pt>
                <c:pt idx="124">
                  <c:v>977.55043263082405</c:v>
                </c:pt>
                <c:pt idx="125">
                  <c:v>983.07764490043962</c:v>
                </c:pt>
                <c:pt idx="126">
                  <c:v>988.63610883181479</c:v>
                </c:pt>
                <c:pt idx="127">
                  <c:v>994.2260011263885</c:v>
                </c:pt>
                <c:pt idx="128">
                  <c:v>999.84749948469573</c:v>
                </c:pt>
                <c:pt idx="129">
                  <c:v>1005.5007826120158</c:v>
                </c:pt>
                <c:pt idx="130">
                  <c:v>1011.186030224054</c:v>
                </c:pt>
                <c:pt idx="131">
                  <c:v>1016.9034230526539</c:v>
                </c:pt>
                <c:pt idx="132">
                  <c:v>1022.6531428515437</c:v>
                </c:pt>
                <c:pt idx="133">
                  <c:v>1028.4353724021132</c:v>
                </c:pt>
                <c:pt idx="134">
                  <c:v>1034.2502955192251</c:v>
                </c:pt>
                <c:pt idx="135">
                  <c:v>1040.0980970570577</c:v>
                </c:pt>
                <c:pt idx="136">
                  <c:v>1045.9789629149818</c:v>
                </c:pt>
                <c:pt idx="137">
                  <c:v>1051.8930800434705</c:v>
                </c:pt>
                <c:pt idx="138">
                  <c:v>1057.8406364500418</c:v>
                </c:pt>
                <c:pt idx="139">
                  <c:v>1063.8218212052357</c:v>
                </c:pt>
                <c:pt idx="140">
                  <c:v>1069.8368244486242</c:v>
                </c:pt>
                <c:pt idx="141">
                  <c:v>1075.8858373948567</c:v>
                </c:pt>
                <c:pt idx="142">
                  <c:v>1081.9690523397376</c:v>
                </c:pt>
                <c:pt idx="143">
                  <c:v>1088.0866626663396</c:v>
                </c:pt>
                <c:pt idx="144">
                  <c:v>1094.2388628511517</c:v>
                </c:pt>
                <c:pt idx="145">
                  <c:v>1100.4258484702609</c:v>
                </c:pt>
                <c:pt idx="146">
                  <c:v>1106.6478162055707</c:v>
                </c:pt>
                <c:pt idx="147">
                  <c:v>1112.9049638510517</c:v>
                </c:pt>
                <c:pt idx="148">
                  <c:v>1119.1974903190305</c:v>
                </c:pt>
                <c:pt idx="149">
                  <c:v>1125.5255956465135</c:v>
                </c:pt>
                <c:pt idx="150">
                  <c:v>1131.8894810015449</c:v>
                </c:pt>
                <c:pt idx="151">
                  <c:v>1138.2893486896021</c:v>
                </c:pt>
                <c:pt idx="152">
                  <c:v>1144.7254021600281</c:v>
                </c:pt>
                <c:pt idx="153">
                  <c:v>1151.1978460124969</c:v>
                </c:pt>
                <c:pt idx="154">
                  <c:v>1157.7068860035192</c:v>
                </c:pt>
                <c:pt idx="155">
                  <c:v>1164.2527290529833</c:v>
                </c:pt>
                <c:pt idx="156">
                  <c:v>1170.8355832507323</c:v>
                </c:pt>
                <c:pt idx="157">
                  <c:v>1177.4556578631793</c:v>
                </c:pt>
                <c:pt idx="158">
                  <c:v>1184.1131633399607</c:v>
                </c:pt>
                <c:pt idx="159">
                  <c:v>1190.8083113206253</c:v>
                </c:pt>
                <c:pt idx="160">
                  <c:v>1197.5413146413625</c:v>
                </c:pt>
                <c:pt idx="161">
                  <c:v>1204.3123873417694</c:v>
                </c:pt>
                <c:pt idx="162">
                  <c:v>1211.1217446716528</c:v>
                </c:pt>
                <c:pt idx="163">
                  <c:v>1217.9696030978744</c:v>
                </c:pt>
                <c:pt idx="164">
                  <c:v>1224.8561803112298</c:v>
                </c:pt>
                <c:pt idx="165">
                  <c:v>1231.7816952333715</c:v>
                </c:pt>
                <c:pt idx="166">
                  <c:v>1238.7463680237656</c:v>
                </c:pt>
                <c:pt idx="167">
                  <c:v>1245.750420086692</c:v>
                </c:pt>
                <c:pt idx="168">
                  <c:v>1252.7940740782835</c:v>
                </c:pt>
                <c:pt idx="169">
                  <c:v>1259.8775539136018</c:v>
                </c:pt>
                <c:pt idx="170">
                  <c:v>1267.0010847737578</c:v>
                </c:pt>
                <c:pt idx="171">
                  <c:v>1274.164893113069</c:v>
                </c:pt>
                <c:pt idx="172">
                  <c:v>1281.3692066662579</c:v>
                </c:pt>
                <c:pt idx="173">
                  <c:v>1288.6142544556931</c:v>
                </c:pt>
                <c:pt idx="174">
                  <c:v>1295.9002667986683</c:v>
                </c:pt>
                <c:pt idx="175">
                  <c:v>1303.2274753147253</c:v>
                </c:pt>
                <c:pt idx="176">
                  <c:v>1310.5961129330158</c:v>
                </c:pt>
                <c:pt idx="177">
                  <c:v>1318.0064138997072</c:v>
                </c:pt>
                <c:pt idx="178">
                  <c:v>1325.458613785429</c:v>
                </c:pt>
                <c:pt idx="179">
                  <c:v>1332.9529494927606</c:v>
                </c:pt>
                <c:pt idx="180">
                  <c:v>1340.4896592637633</c:v>
                </c:pt>
                <c:pt idx="181">
                  <c:v>1348.0689826875539</c:v>
                </c:pt>
                <c:pt idx="182">
                  <c:v>1355.691160707921</c:v>
                </c:pt>
                <c:pt idx="183">
                  <c:v>1363.3564356309837</c:v>
                </c:pt>
                <c:pt idx="184">
                  <c:v>1371.0650511328959</c:v>
                </c:pt>
                <c:pt idx="185">
                  <c:v>1378.8172522675916</c:v>
                </c:pt>
                <c:pt idx="186">
                  <c:v>1386.6132854745752</c:v>
                </c:pt>
                <c:pt idx="187">
                  <c:v>1394.4533985867561</c:v>
                </c:pt>
                <c:pt idx="188">
                  <c:v>1402.3378408383271</c:v>
                </c:pt>
                <c:pt idx="189">
                  <c:v>1410.2668628726869</c:v>
                </c:pt>
                <c:pt idx="190">
                  <c:v>1418.2407167504091</c:v>
                </c:pt>
                <c:pt idx="191">
                  <c:v>1426.2596559572537</c:v>
                </c:pt>
                <c:pt idx="192">
                  <c:v>1434.3239354122268</c:v>
                </c:pt>
                <c:pt idx="193">
                  <c:v>1442.4338114756827</c:v>
                </c:pt>
                <c:pt idx="194">
                  <c:v>1450.5895419574754</c:v>
                </c:pt>
                <c:pt idx="195">
                  <c:v>1458.7913861251525</c:v>
                </c:pt>
                <c:pt idx="196">
                  <c:v>1467.0396047121985</c:v>
                </c:pt>
                <c:pt idx="197">
                  <c:v>1475.334459926323</c:v>
                </c:pt>
                <c:pt idx="198">
                  <c:v>1483.6762154577955</c:v>
                </c:pt>
                <c:pt idx="199">
                  <c:v>1492.065136487829</c:v>
                </c:pt>
                <c:pt idx="200">
                  <c:v>1500.5014896970099</c:v>
                </c:pt>
                <c:pt idx="201">
                  <c:v>1508.985543273775</c:v>
                </c:pt>
                <c:pt idx="202">
                  <c:v>1517.5175669229377</c:v>
                </c:pt>
                <c:pt idx="203">
                  <c:v>1526.0978318742614</c:v>
                </c:pt>
                <c:pt idx="204">
                  <c:v>1534.7266108910826</c:v>
                </c:pt>
                <c:pt idx="205">
                  <c:v>1543.4041782789805</c:v>
                </c:pt>
                <c:pt idx="206">
                  <c:v>1552.1308098944985</c:v>
                </c:pt>
                <c:pt idx="207">
                  <c:v>1560.9067831539132</c:v>
                </c:pt>
                <c:pt idx="208">
                  <c:v>1569.7323770420526</c:v>
                </c:pt>
                <c:pt idx="209">
                  <c:v>1578.6078721211657</c:v>
                </c:pt>
                <c:pt idx="210">
                  <c:v>1587.5335505398411</c:v>
                </c:pt>
                <c:pt idx="211">
                  <c:v>1596.5096960419771</c:v>
                </c:pt>
                <c:pt idx="212">
                  <c:v>1605.5365939758005</c:v>
                </c:pt>
                <c:pt idx="213">
                  <c:v>1614.6145313029392</c:v>
                </c:pt>
                <c:pt idx="214">
                  <c:v>1623.7437966075433</c:v>
                </c:pt>
                <c:pt idx="215">
                  <c:v>1632.9246801054596</c:v>
                </c:pt>
                <c:pt idx="216">
                  <c:v>1642.1574736534583</c:v>
                </c:pt>
                <c:pt idx="217">
                  <c:v>1651.442470758509</c:v>
                </c:pt>
                <c:pt idx="218">
                  <c:v>1660.7799665871134</c:v>
                </c:pt>
                <c:pt idx="219">
                  <c:v>1670.170257974687</c:v>
                </c:pt>
                <c:pt idx="220">
                  <c:v>1679.613643434996</c:v>
                </c:pt>
                <c:pt idx="221">
                  <c:v>1689.110423169647</c:v>
                </c:pt>
                <c:pt idx="222">
                  <c:v>1698.6608990776299</c:v>
                </c:pt>
                <c:pt idx="223">
                  <c:v>1708.2653747649154</c:v>
                </c:pt>
                <c:pt idx="224">
                  <c:v>1717.9241555541066</c:v>
                </c:pt>
                <c:pt idx="225">
                  <c:v>1727.637548494145</c:v>
                </c:pt>
                <c:pt idx="226">
                  <c:v>1737.4058623700712</c:v>
                </c:pt>
                <c:pt idx="227">
                  <c:v>1747.2294077128417</c:v>
                </c:pt>
                <c:pt idx="228">
                  <c:v>1757.1084968092002</c:v>
                </c:pt>
                <c:pt idx="229">
                  <c:v>1767.0434437116046</c:v>
                </c:pt>
                <c:pt idx="230">
                  <c:v>1777.0345642482114</c:v>
                </c:pt>
                <c:pt idx="231">
                  <c:v>1787.082176032915</c:v>
                </c:pt>
                <c:pt idx="232">
                  <c:v>1797.1865984754459</c:v>
                </c:pt>
                <c:pt idx="233">
                  <c:v>1807.3481527915224</c:v>
                </c:pt>
                <c:pt idx="234">
                  <c:v>1817.5671620130638</c:v>
                </c:pt>
                <c:pt idx="235">
                  <c:v>1827.8439509984594</c:v>
                </c:pt>
                <c:pt idx="236">
                  <c:v>1838.1788464428939</c:v>
                </c:pt>
                <c:pt idx="237">
                  <c:v>1848.5721768887349</c:v>
                </c:pt>
                <c:pt idx="238">
                  <c:v>1859.0242727359762</c:v>
                </c:pt>
                <c:pt idx="239">
                  <c:v>1869.5354662527407</c:v>
                </c:pt>
              </c:numCache>
            </c:numRef>
          </c:val>
        </c:ser>
        <c:ser>
          <c:idx val="0"/>
          <c:order val="1"/>
          <c:tx>
            <c:strRef>
              <c:f>'Loan Schedules'!$M$10</c:f>
              <c:strCache>
                <c:ptCount val="1"/>
                <c:pt idx="0">
                  <c:v>Interest Due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'Loan Schedules'!$B$11:$B$250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'Loan Schedules'!$M$11:$M$250</c:f>
              <c:numCache>
                <c:formatCode>_(* #,##0.00_);_(* \(#,##0.00\);_(* "-"??_);_(@_)</c:formatCode>
                <c:ptCount val="240"/>
                <c:pt idx="0">
                  <c:v>429.41113849925824</c:v>
                </c:pt>
                <c:pt idx="1">
                  <c:v>427.95170603177115</c:v>
                </c:pt>
                <c:pt idx="2">
                  <c:v>426.48986319290924</c:v>
                </c:pt>
                <c:pt idx="3">
                  <c:v>425.02560600174837</c:v>
                </c:pt>
                <c:pt idx="4">
                  <c:v>423.55893047078939</c:v>
                </c:pt>
                <c:pt idx="5">
                  <c:v>422.08983260594749</c:v>
                </c:pt>
                <c:pt idx="6">
                  <c:v>420.61830840654125</c:v>
                </c:pt>
                <c:pt idx="7">
                  <c:v>419.14435386528203</c:v>
                </c:pt>
                <c:pt idx="8">
                  <c:v>417.66796496826254</c:v>
                </c:pt>
                <c:pt idx="9">
                  <c:v>416.1891376949464</c:v>
                </c:pt>
                <c:pt idx="10">
                  <c:v>414.70786801815689</c:v>
                </c:pt>
                <c:pt idx="11">
                  <c:v>413.22415190406605</c:v>
                </c:pt>
                <c:pt idx="12">
                  <c:v>411.73798531218387</c:v>
                </c:pt>
                <c:pt idx="13">
                  <c:v>410.24936419534697</c:v>
                </c:pt>
                <c:pt idx="14">
                  <c:v>408.75828449970783</c:v>
                </c:pt>
                <c:pt idx="15">
                  <c:v>407.26474216472371</c:v>
                </c:pt>
                <c:pt idx="16">
                  <c:v>405.76873312314552</c:v>
                </c:pt>
                <c:pt idx="17">
                  <c:v>404.27025330100679</c:v>
                </c:pt>
                <c:pt idx="18">
                  <c:v>402.76929861761249</c:v>
                </c:pt>
                <c:pt idx="19">
                  <c:v>401.26586498552803</c:v>
                </c:pt>
                <c:pt idx="20">
                  <c:v>399.75994831056818</c:v>
                </c:pt>
                <c:pt idx="21">
                  <c:v>398.25154449178564</c:v>
                </c:pt>
                <c:pt idx="22">
                  <c:v>396.74064942146038</c:v>
                </c:pt>
                <c:pt idx="23">
                  <c:v>395.2272589850877</c:v>
                </c:pt>
                <c:pt idx="24">
                  <c:v>393.71136906136786</c:v>
                </c:pt>
                <c:pt idx="25">
                  <c:v>392.19297552219427</c:v>
                </c:pt>
                <c:pt idx="26">
                  <c:v>390.67207423264239</c:v>
                </c:pt>
                <c:pt idx="27">
                  <c:v>389.14866105095854</c:v>
                </c:pt>
                <c:pt idx="28">
                  <c:v>387.62273182854886</c:v>
                </c:pt>
                <c:pt idx="29">
                  <c:v>386.09428240996732</c:v>
                </c:pt>
                <c:pt idx="30">
                  <c:v>384.56330863290509</c:v>
                </c:pt>
                <c:pt idx="31">
                  <c:v>383.02980632817895</c:v>
                </c:pt>
                <c:pt idx="32">
                  <c:v>381.49377131971988</c:v>
                </c:pt>
                <c:pt idx="33">
                  <c:v>379.95519942456173</c:v>
                </c:pt>
                <c:pt idx="34">
                  <c:v>378.41408645282991</c:v>
                </c:pt>
                <c:pt idx="35">
                  <c:v>376.87042820772984</c:v>
                </c:pt>
                <c:pt idx="36">
                  <c:v>1284.9126516341948</c:v>
                </c:pt>
                <c:pt idx="37">
                  <c:v>1281.5473413910784</c:v>
                </c:pt>
                <c:pt idx="38">
                  <c:v>1278.1630031945735</c:v>
                </c:pt>
                <c:pt idx="39">
                  <c:v>1274.7595294578655</c:v>
                </c:pt>
                <c:pt idx="40">
                  <c:v>1271.336811985828</c:v>
                </c:pt>
                <c:pt idx="41">
                  <c:v>1267.8947419715835</c:v>
                </c:pt>
                <c:pt idx="42">
                  <c:v>1264.433209993045</c:v>
                </c:pt>
                <c:pt idx="43">
                  <c:v>1260.9521060094364</c:v>
                </c:pt>
                <c:pt idx="44">
                  <c:v>1257.4513193577961</c:v>
                </c:pt>
                <c:pt idx="45">
                  <c:v>1253.9307387494571</c:v>
                </c:pt>
                <c:pt idx="46">
                  <c:v>1250.3902522665103</c:v>
                </c:pt>
                <c:pt idx="47">
                  <c:v>1246.8297473582468</c:v>
                </c:pt>
                <c:pt idx="48">
                  <c:v>1243.2491108375796</c:v>
                </c:pt>
                <c:pt idx="49">
                  <c:v>1239.6482288774448</c:v>
                </c:pt>
                <c:pt idx="50">
                  <c:v>1236.0269870071845</c:v>
                </c:pt>
                <c:pt idx="51">
                  <c:v>1232.3852701089072</c:v>
                </c:pt>
                <c:pt idx="52">
                  <c:v>1228.722962413827</c:v>
                </c:pt>
                <c:pt idx="53">
                  <c:v>1225.0399474985854</c:v>
                </c:pt>
                <c:pt idx="54">
                  <c:v>1221.3361082815488</c:v>
                </c:pt>
                <c:pt idx="55">
                  <c:v>1217.6113270190879</c:v>
                </c:pt>
                <c:pt idx="56">
                  <c:v>1213.8654853018327</c:v>
                </c:pt>
                <c:pt idx="57">
                  <c:v>1210.0984640509098</c:v>
                </c:pt>
                <c:pt idx="58">
                  <c:v>1206.3101435141568</c:v>
                </c:pt>
                <c:pt idx="59">
                  <c:v>1202.5004032623149</c:v>
                </c:pt>
                <c:pt idx="60">
                  <c:v>1198.6691221852009</c:v>
                </c:pt>
                <c:pt idx="61">
                  <c:v>1194.8161784878566</c:v>
                </c:pt>
                <c:pt idx="62">
                  <c:v>1190.9414496866784</c:v>
                </c:pt>
                <c:pt idx="63">
                  <c:v>1187.0448126055214</c:v>
                </c:pt>
                <c:pt idx="64">
                  <c:v>1183.1261433717857</c:v>
                </c:pt>
                <c:pt idx="65">
                  <c:v>1179.1853174124772</c:v>
                </c:pt>
                <c:pt idx="66">
                  <c:v>1175.2222094502483</c:v>
                </c:pt>
                <c:pt idx="67">
                  <c:v>1171.236693499415</c:v>
                </c:pt>
                <c:pt idx="68">
                  <c:v>1167.228642861952</c:v>
                </c:pt>
                <c:pt idx="69">
                  <c:v>1163.1979301234644</c:v>
                </c:pt>
                <c:pt idx="70">
                  <c:v>1159.1444271491389</c:v>
                </c:pt>
                <c:pt idx="71">
                  <c:v>1155.068005079668</c:v>
                </c:pt>
                <c:pt idx="72">
                  <c:v>1150.968534327156</c:v>
                </c:pt>
                <c:pt idx="73">
                  <c:v>1146.8458845709977</c:v>
                </c:pt>
                <c:pt idx="74">
                  <c:v>1142.6999247537369</c:v>
                </c:pt>
                <c:pt idx="75">
                  <c:v>1138.5305230768988</c:v>
                </c:pt>
                <c:pt idx="76">
                  <c:v>1134.3375469968016</c:v>
                </c:pt>
                <c:pt idx="77">
                  <c:v>1130.1208632203416</c:v>
                </c:pt>
                <c:pt idx="78">
                  <c:v>1125.8803377007569</c:v>
                </c:pt>
                <c:pt idx="79">
                  <c:v>1121.6158356333651</c:v>
                </c:pt>
                <c:pt idx="80">
                  <c:v>1117.3272214512795</c:v>
                </c:pt>
                <c:pt idx="81">
                  <c:v>1113.0143588210979</c:v>
                </c:pt>
                <c:pt idx="82">
                  <c:v>1108.6771106385695</c:v>
                </c:pt>
                <c:pt idx="83">
                  <c:v>1104.3153390242358</c:v>
                </c:pt>
                <c:pt idx="84">
                  <c:v>1099.928905319048</c:v>
                </c:pt>
                <c:pt idx="85">
                  <c:v>1095.5176700799586</c:v>
                </c:pt>
                <c:pt idx="86">
                  <c:v>1091.0814930754896</c:v>
                </c:pt>
                <c:pt idx="87">
                  <c:v>1086.6202332812729</c:v>
                </c:pt>
                <c:pt idx="88">
                  <c:v>1082.1337488755687</c:v>
                </c:pt>
                <c:pt idx="89">
                  <c:v>1077.6218972347565</c:v>
                </c:pt>
                <c:pt idx="90">
                  <c:v>1073.0845349288006</c:v>
                </c:pt>
                <c:pt idx="91">
                  <c:v>1068.5215177166917</c:v>
                </c:pt>
                <c:pt idx="92">
                  <c:v>1063.93270054186</c:v>
                </c:pt>
                <c:pt idx="93">
                  <c:v>1059.3179375275656</c:v>
                </c:pt>
                <c:pt idx="94">
                  <c:v>1054.6770819722603</c:v>
                </c:pt>
                <c:pt idx="95">
                  <c:v>1050.0099863449232</c:v>
                </c:pt>
                <c:pt idx="96">
                  <c:v>1045.3165022803721</c:v>
                </c:pt>
                <c:pt idx="97">
                  <c:v>1040.5964805745466</c:v>
                </c:pt>
                <c:pt idx="98">
                  <c:v>1035.8497711797647</c:v>
                </c:pt>
                <c:pt idx="99">
                  <c:v>1031.0762231999529</c:v>
                </c:pt>
                <c:pt idx="100">
                  <c:v>1026.2756848858494</c:v>
                </c:pt>
                <c:pt idx="101">
                  <c:v>1021.4480036301802</c:v>
                </c:pt>
                <c:pt idx="102">
                  <c:v>1016.5930259628075</c:v>
                </c:pt>
                <c:pt idx="103">
                  <c:v>1011.7105975458508</c:v>
                </c:pt>
                <c:pt idx="104">
                  <c:v>1006.8005631687811</c:v>
                </c:pt>
                <c:pt idx="105">
                  <c:v>1001.8627667434863</c:v>
                </c:pt>
                <c:pt idx="106">
                  <c:v>996.89705129930928</c:v>
                </c:pt>
                <c:pt idx="107">
                  <c:v>991.9032589780586</c:v>
                </c:pt>
                <c:pt idx="108">
                  <c:v>986.88123102898896</c:v>
                </c:pt>
                <c:pt idx="109">
                  <c:v>981.83080780375565</c:v>
                </c:pt>
                <c:pt idx="110">
                  <c:v>976.75182875133896</c:v>
                </c:pt>
                <c:pt idx="111">
                  <c:v>971.64413241294039</c:v>
                </c:pt>
                <c:pt idx="112">
                  <c:v>966.50755641684964</c:v>
                </c:pt>
                <c:pt idx="113">
                  <c:v>961.34193747328356</c:v>
                </c:pt>
                <c:pt idx="114">
                  <c:v>956.14711136919493</c:v>
                </c:pt>
                <c:pt idx="115">
                  <c:v>950.9229129630512</c:v>
                </c:pt>
                <c:pt idx="116">
                  <c:v>945.66917617958654</c:v>
                </c:pt>
                <c:pt idx="117">
                  <c:v>940.38573400452105</c:v>
                </c:pt>
                <c:pt idx="118">
                  <c:v>935.07241847925172</c:v>
                </c:pt>
                <c:pt idx="119">
                  <c:v>929.72906069551334</c:v>
                </c:pt>
                <c:pt idx="120">
                  <c:v>924.35549079000896</c:v>
                </c:pt>
                <c:pt idx="121">
                  <c:v>918.9515379390092</c:v>
                </c:pt>
                <c:pt idx="122">
                  <c:v>913.51703035292348</c:v>
                </c:pt>
                <c:pt idx="123">
                  <c:v>908.05179527083692</c:v>
                </c:pt>
                <c:pt idx="124">
                  <c:v>902.55565895502002</c:v>
                </c:pt>
                <c:pt idx="125">
                  <c:v>897.02844668540445</c:v>
                </c:pt>
                <c:pt idx="126">
                  <c:v>891.46998275402927</c:v>
                </c:pt>
                <c:pt idx="127">
                  <c:v>885.88009045945557</c:v>
                </c:pt>
                <c:pt idx="128">
                  <c:v>880.25859210114834</c:v>
                </c:pt>
                <c:pt idx="129">
                  <c:v>874.6053089738283</c:v>
                </c:pt>
                <c:pt idx="130">
                  <c:v>868.92006136179009</c:v>
                </c:pt>
                <c:pt idx="131">
                  <c:v>863.20266853319015</c:v>
                </c:pt>
                <c:pt idx="132">
                  <c:v>857.45294873430032</c:v>
                </c:pt>
                <c:pt idx="133">
                  <c:v>851.67071918373085</c:v>
                </c:pt>
                <c:pt idx="134">
                  <c:v>845.85579606661895</c:v>
                </c:pt>
                <c:pt idx="135">
                  <c:v>840.00799452878653</c:v>
                </c:pt>
                <c:pt idx="136">
                  <c:v>834.12712867086236</c:v>
                </c:pt>
                <c:pt idx="137">
                  <c:v>828.21301154237369</c:v>
                </c:pt>
                <c:pt idx="138">
                  <c:v>822.26545513580231</c:v>
                </c:pt>
                <c:pt idx="139">
                  <c:v>816.28427038060852</c:v>
                </c:pt>
                <c:pt idx="140">
                  <c:v>810.2692671372198</c:v>
                </c:pt>
                <c:pt idx="141">
                  <c:v>804.22025419098736</c:v>
                </c:pt>
                <c:pt idx="142">
                  <c:v>798.13703924610638</c:v>
                </c:pt>
                <c:pt idx="143">
                  <c:v>792.01942891950455</c:v>
                </c:pt>
                <c:pt idx="144">
                  <c:v>785.8672287346925</c:v>
                </c:pt>
                <c:pt idx="145">
                  <c:v>779.68024311558304</c:v>
                </c:pt>
                <c:pt idx="146">
                  <c:v>773.45827538027334</c:v>
                </c:pt>
                <c:pt idx="147">
                  <c:v>767.20112773479241</c:v>
                </c:pt>
                <c:pt idx="148">
                  <c:v>760.90860126681355</c:v>
                </c:pt>
                <c:pt idx="149">
                  <c:v>754.58049593933072</c:v>
                </c:pt>
                <c:pt idx="150">
                  <c:v>748.21661058429925</c:v>
                </c:pt>
                <c:pt idx="151">
                  <c:v>741.81674289624198</c:v>
                </c:pt>
                <c:pt idx="152">
                  <c:v>735.38068942581594</c:v>
                </c:pt>
                <c:pt idx="153">
                  <c:v>728.90824557334724</c:v>
                </c:pt>
                <c:pt idx="154">
                  <c:v>722.39920558232473</c:v>
                </c:pt>
                <c:pt idx="155">
                  <c:v>715.85336253286061</c:v>
                </c:pt>
                <c:pt idx="156">
                  <c:v>709.27050833511169</c:v>
                </c:pt>
                <c:pt idx="157">
                  <c:v>702.65043372266473</c:v>
                </c:pt>
                <c:pt idx="158">
                  <c:v>695.99292824588338</c:v>
                </c:pt>
                <c:pt idx="159">
                  <c:v>689.29778026521888</c:v>
                </c:pt>
                <c:pt idx="160">
                  <c:v>682.56477694448142</c:v>
                </c:pt>
                <c:pt idx="161">
                  <c:v>675.79370424407477</c:v>
                </c:pt>
                <c:pt idx="162">
                  <c:v>668.98434691419129</c:v>
                </c:pt>
                <c:pt idx="163">
                  <c:v>662.13648848796981</c:v>
                </c:pt>
                <c:pt idx="164">
                  <c:v>655.24991127461419</c:v>
                </c:pt>
                <c:pt idx="165">
                  <c:v>648.3243963524726</c:v>
                </c:pt>
                <c:pt idx="166">
                  <c:v>641.35972356207856</c:v>
                </c:pt>
                <c:pt idx="167">
                  <c:v>634.35567149915198</c:v>
                </c:pt>
                <c:pt idx="168">
                  <c:v>627.31201750756054</c:v>
                </c:pt>
                <c:pt idx="169">
                  <c:v>620.22853767224217</c:v>
                </c:pt>
                <c:pt idx="170">
                  <c:v>613.10500681208623</c:v>
                </c:pt>
                <c:pt idx="171">
                  <c:v>605.94119847277523</c:v>
                </c:pt>
                <c:pt idx="172">
                  <c:v>598.73688491958626</c:v>
                </c:pt>
                <c:pt idx="173">
                  <c:v>591.491837130151</c:v>
                </c:pt>
                <c:pt idx="174">
                  <c:v>584.20582478717563</c:v>
                </c:pt>
                <c:pt idx="175">
                  <c:v>576.87861627111874</c:v>
                </c:pt>
                <c:pt idx="176">
                  <c:v>569.50997865282818</c:v>
                </c:pt>
                <c:pt idx="177">
                  <c:v>562.09967768613672</c:v>
                </c:pt>
                <c:pt idx="178">
                  <c:v>554.64747780041512</c:v>
                </c:pt>
                <c:pt idx="179">
                  <c:v>547.1531420930836</c:v>
                </c:pt>
                <c:pt idx="180">
                  <c:v>539.61643232208087</c:v>
                </c:pt>
                <c:pt idx="181">
                  <c:v>532.03710889829017</c:v>
                </c:pt>
                <c:pt idx="182">
                  <c:v>524.41493087792321</c:v>
                </c:pt>
                <c:pt idx="183">
                  <c:v>516.74965595486037</c:v>
                </c:pt>
                <c:pt idx="184">
                  <c:v>509.04104045294821</c:v>
                </c:pt>
                <c:pt idx="185">
                  <c:v>501.28883931825254</c:v>
                </c:pt>
                <c:pt idx="186">
                  <c:v>493.49280611126892</c:v>
                </c:pt>
                <c:pt idx="187">
                  <c:v>485.652692999088</c:v>
                </c:pt>
                <c:pt idx="188">
                  <c:v>477.76825074751702</c:v>
                </c:pt>
                <c:pt idx="189">
                  <c:v>469.83922871315713</c:v>
                </c:pt>
                <c:pt idx="190">
                  <c:v>461.86537483543503</c:v>
                </c:pt>
                <c:pt idx="191">
                  <c:v>453.84643562859037</c:v>
                </c:pt>
                <c:pt idx="192">
                  <c:v>445.78215617361735</c:v>
                </c:pt>
                <c:pt idx="193">
                  <c:v>437.67228011016141</c:v>
                </c:pt>
                <c:pt idx="194">
                  <c:v>429.51654962836875</c:v>
                </c:pt>
                <c:pt idx="195">
                  <c:v>421.31470546069158</c:v>
                </c:pt>
                <c:pt idx="196">
                  <c:v>413.06648687364549</c:v>
                </c:pt>
                <c:pt idx="197">
                  <c:v>404.77163165952106</c:v>
                </c:pt>
                <c:pt idx="198">
                  <c:v>396.42987612804859</c:v>
                </c:pt>
                <c:pt idx="199">
                  <c:v>388.04095509801505</c:v>
                </c:pt>
                <c:pt idx="200">
                  <c:v>379.60460188883417</c:v>
                </c:pt>
                <c:pt idx="201">
                  <c:v>371.1205483120691</c:v>
                </c:pt>
                <c:pt idx="202">
                  <c:v>362.58852466290642</c:v>
                </c:pt>
                <c:pt idx="203">
                  <c:v>354.00825971158264</c:v>
                </c:pt>
                <c:pt idx="204">
                  <c:v>345.37948069476153</c:v>
                </c:pt>
                <c:pt idx="205">
                  <c:v>336.70191330686362</c:v>
                </c:pt>
                <c:pt idx="206">
                  <c:v>327.97528169134551</c:v>
                </c:pt>
                <c:pt idx="207">
                  <c:v>319.19930843193089</c:v>
                </c:pt>
                <c:pt idx="208">
                  <c:v>310.37371454379161</c:v>
                </c:pt>
                <c:pt idx="209">
                  <c:v>301.49821946467853</c:v>
                </c:pt>
                <c:pt idx="210">
                  <c:v>292.57254104600298</c:v>
                </c:pt>
                <c:pt idx="211">
                  <c:v>283.596395543867</c:v>
                </c:pt>
                <c:pt idx="212">
                  <c:v>274.56949761004347</c:v>
                </c:pt>
                <c:pt idx="213">
                  <c:v>265.49156028290486</c:v>
                </c:pt>
                <c:pt idx="214">
                  <c:v>256.36229497830078</c:v>
                </c:pt>
                <c:pt idx="215">
                  <c:v>247.18141148038433</c:v>
                </c:pt>
                <c:pt idx="216">
                  <c:v>237.94861793238582</c:v>
                </c:pt>
                <c:pt idx="217">
                  <c:v>228.663620827335</c:v>
                </c:pt>
                <c:pt idx="218">
                  <c:v>219.32612499873062</c:v>
                </c:pt>
                <c:pt idx="219">
                  <c:v>209.93583361115702</c:v>
                </c:pt>
                <c:pt idx="220">
                  <c:v>200.49244815084796</c:v>
                </c:pt>
                <c:pt idx="221">
                  <c:v>190.99566841619699</c:v>
                </c:pt>
                <c:pt idx="222">
                  <c:v>181.44519250821418</c:v>
                </c:pt>
                <c:pt idx="223">
                  <c:v>171.84071682092872</c:v>
                </c:pt>
                <c:pt idx="224">
                  <c:v>162.18193603173751</c:v>
                </c:pt>
                <c:pt idx="225">
                  <c:v>152.46854309169916</c:v>
                </c:pt>
                <c:pt idx="226">
                  <c:v>142.70022921577285</c:v>
                </c:pt>
                <c:pt idx="227">
                  <c:v>132.87668387300224</c:v>
                </c:pt>
                <c:pt idx="228">
                  <c:v>122.99759477664382</c:v>
                </c:pt>
                <c:pt idx="229">
                  <c:v>113.06264787423946</c:v>
                </c:pt>
                <c:pt idx="230">
                  <c:v>103.07152733763276</c:v>
                </c:pt>
                <c:pt idx="231">
                  <c:v>93.023915552928997</c:v>
                </c:pt>
                <c:pt idx="232">
                  <c:v>82.919493110398321</c:v>
                </c:pt>
                <c:pt idx="233">
                  <c:v>72.757938794321802</c:v>
                </c:pt>
                <c:pt idx="234">
                  <c:v>62.53892957278017</c:v>
                </c:pt>
                <c:pt idx="235">
                  <c:v>52.262140587384714</c:v>
                </c:pt>
                <c:pt idx="236">
                  <c:v>41.927245142950149</c:v>
                </c:pt>
                <c:pt idx="237">
                  <c:v>31.533914697109111</c:v>
                </c:pt>
                <c:pt idx="238">
                  <c:v>21.081818849867943</c:v>
                </c:pt>
                <c:pt idx="239">
                  <c:v>10.570625333103379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94048"/>
        <c:axId val="36229120"/>
      </c:areaChart>
      <c:catAx>
        <c:axId val="3499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229120"/>
        <c:crosses val="autoZero"/>
        <c:auto val="1"/>
        <c:lblAlgn val="ctr"/>
        <c:lblOffset val="100"/>
        <c:tickLblSkip val="12"/>
        <c:noMultiLvlLbl val="0"/>
      </c:catAx>
      <c:valAx>
        <c:axId val="36229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</a:t>
                </a:r>
                <a:r>
                  <a:rPr lang="en-US" baseline="0"/>
                  <a:t> Monthly Payment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34994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</a:t>
            </a:r>
            <a:r>
              <a:rPr lang="en-US" baseline="0"/>
              <a:t> 1 - NPV @ 8%</a:t>
            </a:r>
            <a:endParaRPr lang="en-US"/>
          </a:p>
        </c:rich>
      </c:tx>
      <c:overlay val="0"/>
    </c:title>
    <c:autoTitleDeleted val="0"/>
    <c:plotArea>
      <c:layout/>
      <c:areaChart>
        <c:grouping val="standard"/>
        <c:varyColors val="0"/>
        <c:ser>
          <c:idx val="1"/>
          <c:order val="0"/>
          <c:tx>
            <c:v>NPV (no expense inflation)</c:v>
          </c:tx>
          <c:spPr>
            <a:solidFill>
              <a:schemeClr val="tx1"/>
            </a:solidFill>
          </c:spPr>
          <c:cat>
            <c:numRef>
              <c:f>'CashFlows - Max Inflation'!$B$8:$B$248</c:f>
              <c:numCache>
                <c:formatCode>General</c:formatCode>
                <c:ptCount val="2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CashFlows!$J$8:$J$248</c:f>
              <c:numCache>
                <c:formatCode>_(* #,##0.00_);_(* \(#,##0.00\);_(* "-"??_);_(@_)</c:formatCode>
                <c:ptCount val="241"/>
                <c:pt idx="0">
                  <c:v>28442.448520213446</c:v>
                </c:pt>
                <c:pt idx="1">
                  <c:v>69274.419866914221</c:v>
                </c:pt>
                <c:pt idx="2">
                  <c:v>70111.744142310345</c:v>
                </c:pt>
                <c:pt idx="3">
                  <c:v>70954.4557873062</c:v>
                </c:pt>
                <c:pt idx="4">
                  <c:v>71802.589464400007</c:v>
                </c:pt>
                <c:pt idx="5">
                  <c:v>72656.180059109553</c:v>
                </c:pt>
                <c:pt idx="6">
                  <c:v>73515.262681407068</c:v>
                </c:pt>
                <c:pt idx="7">
                  <c:v>74379.872667163436</c:v>
                </c:pt>
                <c:pt idx="8">
                  <c:v>75250.045579601559</c:v>
                </c:pt>
                <c:pt idx="9">
                  <c:v>76125.817210759225</c:v>
                </c:pt>
                <c:pt idx="10">
                  <c:v>77007.223582961247</c:v>
                </c:pt>
                <c:pt idx="11">
                  <c:v>77894.300950301156</c:v>
                </c:pt>
                <c:pt idx="12">
                  <c:v>78787.085800132438</c:v>
                </c:pt>
                <c:pt idx="13">
                  <c:v>79685.614854569285</c:v>
                </c:pt>
                <c:pt idx="14">
                  <c:v>80589.925071997102</c:v>
                </c:pt>
                <c:pt idx="15">
                  <c:v>81500.053648592628</c:v>
                </c:pt>
                <c:pt idx="16">
                  <c:v>82416.03801985395</c:v>
                </c:pt>
                <c:pt idx="17">
                  <c:v>83337.91586214026</c:v>
                </c:pt>
                <c:pt idx="18">
                  <c:v>84265.725094221576</c:v>
                </c:pt>
                <c:pt idx="19">
                  <c:v>85199.503878838441</c:v>
                </c:pt>
                <c:pt idx="20">
                  <c:v>86139.290624271613</c:v>
                </c:pt>
                <c:pt idx="21">
                  <c:v>87085.123985921891</c:v>
                </c:pt>
                <c:pt idx="22">
                  <c:v>88037.042867900076</c:v>
                </c:pt>
                <c:pt idx="23">
                  <c:v>88995.086424627181</c:v>
                </c:pt>
                <c:pt idx="24">
                  <c:v>89959.294062444969</c:v>
                </c:pt>
                <c:pt idx="25">
                  <c:v>90929.705441236772</c:v>
                </c:pt>
                <c:pt idx="26">
                  <c:v>91906.360476058806</c:v>
                </c:pt>
                <c:pt idx="27">
                  <c:v>92889.299338781973</c:v>
                </c:pt>
                <c:pt idx="28">
                  <c:v>93878.562459744193</c:v>
                </c:pt>
                <c:pt idx="29">
                  <c:v>94874.190529413405</c:v>
                </c:pt>
                <c:pt idx="30">
                  <c:v>95876.224500061231</c:v>
                </c:pt>
                <c:pt idx="31">
                  <c:v>96884.705587447446</c:v>
                </c:pt>
                <c:pt idx="32">
                  <c:v>97899.675272515276</c:v>
                </c:pt>
                <c:pt idx="33">
                  <c:v>98921.175303097581</c:v>
                </c:pt>
                <c:pt idx="34">
                  <c:v>99949.247695634011</c:v>
                </c:pt>
                <c:pt idx="35">
                  <c:v>100983.93473689929</c:v>
                </c:pt>
                <c:pt idx="36">
                  <c:v>102025.27898574249</c:v>
                </c:pt>
                <c:pt idx="37">
                  <c:v>103073.32327483763</c:v>
                </c:pt>
                <c:pt idx="38">
                  <c:v>104128.11071244543</c:v>
                </c:pt>
                <c:pt idx="39">
                  <c:v>105189.68468418645</c:v>
                </c:pt>
                <c:pt idx="40">
                  <c:v>106258.08885482565</c:v>
                </c:pt>
                <c:pt idx="41">
                  <c:v>107333.36717006839</c:v>
                </c:pt>
                <c:pt idx="42">
                  <c:v>108415.56385836804</c:v>
                </c:pt>
                <c:pt idx="43">
                  <c:v>109504.72343274516</c:v>
                </c:pt>
                <c:pt idx="44">
                  <c:v>110600.89069261841</c:v>
                </c:pt>
                <c:pt idx="45">
                  <c:v>111704.11072564729</c:v>
                </c:pt>
                <c:pt idx="46">
                  <c:v>112814.42890958664</c:v>
                </c:pt>
                <c:pt idx="47">
                  <c:v>113931.89091415313</c:v>
                </c:pt>
                <c:pt idx="48">
                  <c:v>115056.5427029038</c:v>
                </c:pt>
                <c:pt idx="49">
                  <c:v>116188.43053512655</c:v>
                </c:pt>
                <c:pt idx="50">
                  <c:v>117327.60096774297</c:v>
                </c:pt>
                <c:pt idx="51">
                  <c:v>118474.10085722327</c:v>
                </c:pt>
                <c:pt idx="52">
                  <c:v>119627.97736151361</c:v>
                </c:pt>
                <c:pt idx="53">
                  <c:v>120789.27794197577</c:v>
                </c:pt>
                <c:pt idx="54">
                  <c:v>121958.0503653394</c:v>
                </c:pt>
                <c:pt idx="55">
                  <c:v>123134.34270566668</c:v>
                </c:pt>
                <c:pt idx="56">
                  <c:v>124318.2033463298</c:v>
                </c:pt>
                <c:pt idx="57">
                  <c:v>125509.68098200099</c:v>
                </c:pt>
                <c:pt idx="58">
                  <c:v>126708.82462065549</c:v>
                </c:pt>
                <c:pt idx="59">
                  <c:v>127915.68358558731</c:v>
                </c:pt>
                <c:pt idx="60">
                  <c:v>129130.30751743802</c:v>
                </c:pt>
                <c:pt idx="61">
                  <c:v>130352.7463762386</c:v>
                </c:pt>
                <c:pt idx="62">
                  <c:v>131583.05044346434</c:v>
                </c:pt>
                <c:pt idx="63">
                  <c:v>132821.27032410304</c:v>
                </c:pt>
                <c:pt idx="64">
                  <c:v>134067.4569487366</c:v>
                </c:pt>
                <c:pt idx="65">
                  <c:v>135321.66157563572</c:v>
                </c:pt>
                <c:pt idx="66">
                  <c:v>136583.9357928684</c:v>
                </c:pt>
                <c:pt idx="67">
                  <c:v>137854.33152042187</c:v>
                </c:pt>
                <c:pt idx="68">
                  <c:v>139132.90101233803</c:v>
                </c:pt>
                <c:pt idx="69">
                  <c:v>140419.69685886291</c:v>
                </c:pt>
                <c:pt idx="70">
                  <c:v>141714.77198860975</c:v>
                </c:pt>
                <c:pt idx="71">
                  <c:v>143018.17967073611</c:v>
                </c:pt>
                <c:pt idx="72">
                  <c:v>144329.97351713487</c:v>
                </c:pt>
                <c:pt idx="73">
                  <c:v>145650.20748463948</c:v>
                </c:pt>
                <c:pt idx="74">
                  <c:v>146978.93587724326</c:v>
                </c:pt>
                <c:pt idx="75">
                  <c:v>148316.21334833308</c:v>
                </c:pt>
                <c:pt idx="76">
                  <c:v>149662.0949029373</c:v>
                </c:pt>
                <c:pt idx="77">
                  <c:v>151016.63589998835</c:v>
                </c:pt>
                <c:pt idx="78">
                  <c:v>152379.89205459965</c:v>
                </c:pt>
                <c:pt idx="79">
                  <c:v>153751.91944035739</c:v>
                </c:pt>
                <c:pt idx="80">
                  <c:v>155132.77449162683</c:v>
                </c:pt>
                <c:pt idx="81">
                  <c:v>156522.5140058737</c:v>
                </c:pt>
                <c:pt idx="82">
                  <c:v>157921.19514600027</c:v>
                </c:pt>
                <c:pt idx="83">
                  <c:v>159328.87544269674</c:v>
                </c:pt>
                <c:pt idx="84">
                  <c:v>160745.6127968074</c:v>
                </c:pt>
                <c:pt idx="85">
                  <c:v>162171.46548171237</c:v>
                </c:pt>
                <c:pt idx="86">
                  <c:v>163606.49214572445</c:v>
                </c:pt>
                <c:pt idx="87">
                  <c:v>165050.75181450145</c:v>
                </c:pt>
                <c:pt idx="88">
                  <c:v>166504.30389347402</c:v>
                </c:pt>
                <c:pt idx="89">
                  <c:v>167967.20817028914</c:v>
                </c:pt>
                <c:pt idx="90">
                  <c:v>169439.52481726935</c:v>
                </c:pt>
                <c:pt idx="91">
                  <c:v>170921.3143938877</c:v>
                </c:pt>
                <c:pt idx="92">
                  <c:v>172412.6378492587</c:v>
                </c:pt>
                <c:pt idx="93">
                  <c:v>173913.5565246453</c:v>
                </c:pt>
                <c:pt idx="94">
                  <c:v>175424.13215598202</c:v>
                </c:pt>
                <c:pt idx="95">
                  <c:v>176944.42687641419</c:v>
                </c:pt>
                <c:pt idx="96">
                  <c:v>178474.5032188537</c:v>
                </c:pt>
                <c:pt idx="97">
                  <c:v>180014.42411855108</c:v>
                </c:pt>
                <c:pt idx="98">
                  <c:v>181564.25291568413</c:v>
                </c:pt>
                <c:pt idx="99">
                  <c:v>183124.05335796328</c:v>
                </c:pt>
                <c:pt idx="100">
                  <c:v>184693.88960325366</c:v>
                </c:pt>
                <c:pt idx="101">
                  <c:v>186273.826222214</c:v>
                </c:pt>
                <c:pt idx="102">
                  <c:v>187863.92820095265</c:v>
                </c:pt>
                <c:pt idx="103">
                  <c:v>189464.26094370047</c:v>
                </c:pt>
                <c:pt idx="104">
                  <c:v>191074.89027550115</c:v>
                </c:pt>
                <c:pt idx="105">
                  <c:v>192695.88244491868</c:v>
                </c:pt>
                <c:pt idx="106">
                  <c:v>194327.30412676232</c:v>
                </c:pt>
                <c:pt idx="107">
                  <c:v>195969.22242482906</c:v>
                </c:pt>
                <c:pt idx="108">
                  <c:v>197621.70487466373</c:v>
                </c:pt>
                <c:pt idx="109">
                  <c:v>199284.81944633689</c:v>
                </c:pt>
                <c:pt idx="110">
                  <c:v>200958.63454724057</c:v>
                </c:pt>
                <c:pt idx="111">
                  <c:v>202643.21902490206</c:v>
                </c:pt>
                <c:pt idx="112">
                  <c:v>204338.64216981566</c:v>
                </c:pt>
                <c:pt idx="113">
                  <c:v>206044.97371829284</c:v>
                </c:pt>
                <c:pt idx="114">
                  <c:v>207762.28385533055</c:v>
                </c:pt>
                <c:pt idx="115">
                  <c:v>209490.64321749817</c:v>
                </c:pt>
                <c:pt idx="116">
                  <c:v>211230.12289584291</c:v>
                </c:pt>
                <c:pt idx="117">
                  <c:v>212980.79443881384</c:v>
                </c:pt>
                <c:pt idx="118">
                  <c:v>214742.72985520499</c:v>
                </c:pt>
                <c:pt idx="119">
                  <c:v>216516.00161711709</c:v>
                </c:pt>
                <c:pt idx="120">
                  <c:v>218300.68266293855</c:v>
                </c:pt>
                <c:pt idx="121">
                  <c:v>220096.84640034556</c:v>
                </c:pt>
                <c:pt idx="122">
                  <c:v>221904.56670932155</c:v>
                </c:pt>
                <c:pt idx="123">
                  <c:v>223723.91794519595</c:v>
                </c:pt>
                <c:pt idx="124">
                  <c:v>225554.97494170265</c:v>
                </c:pt>
                <c:pt idx="125">
                  <c:v>227397.81301405799</c:v>
                </c:pt>
                <c:pt idx="126">
                  <c:v>229252.50796205873</c:v>
                </c:pt>
                <c:pt idx="127">
                  <c:v>231119.1360731998</c:v>
                </c:pt>
                <c:pt idx="128">
                  <c:v>232997.77412581211</c:v>
                </c:pt>
                <c:pt idx="129">
                  <c:v>234888.49939222072</c:v>
                </c:pt>
                <c:pt idx="130">
                  <c:v>236791.38964192316</c:v>
                </c:pt>
                <c:pt idx="131">
                  <c:v>238706.52314478823</c:v>
                </c:pt>
                <c:pt idx="132">
                  <c:v>240633.97867427539</c:v>
                </c:pt>
                <c:pt idx="133">
                  <c:v>242573.83551067498</c:v>
                </c:pt>
                <c:pt idx="134">
                  <c:v>244526.17344436905</c:v>
                </c:pt>
                <c:pt idx="135">
                  <c:v>246491.0727791134</c:v>
                </c:pt>
                <c:pt idx="136">
                  <c:v>248468.61433534062</c:v>
                </c:pt>
                <c:pt idx="137">
                  <c:v>250458.87945348441</c:v>
                </c:pt>
                <c:pt idx="138">
                  <c:v>252461.94999732519</c:v>
                </c:pt>
                <c:pt idx="139">
                  <c:v>254477.90835735752</c:v>
                </c:pt>
                <c:pt idx="140">
                  <c:v>256506.83745417881</c:v>
                </c:pt>
                <c:pt idx="141">
                  <c:v>258548.82074190013</c:v>
                </c:pt>
                <c:pt idx="142">
                  <c:v>260603.94221157875</c:v>
                </c:pt>
                <c:pt idx="143">
                  <c:v>262672.28639467299</c:v>
                </c:pt>
                <c:pt idx="144">
                  <c:v>264753.93836651911</c:v>
                </c:pt>
                <c:pt idx="145">
                  <c:v>266848.98374983063</c:v>
                </c:pt>
                <c:pt idx="146">
                  <c:v>268957.50871822023</c:v>
                </c:pt>
                <c:pt idx="147">
                  <c:v>271079.59999974415</c:v>
                </c:pt>
                <c:pt idx="148">
                  <c:v>273215.34488046955</c:v>
                </c:pt>
                <c:pt idx="149">
                  <c:v>275364.8312080648</c:v>
                </c:pt>
                <c:pt idx="150">
                  <c:v>277528.14739541285</c:v>
                </c:pt>
                <c:pt idx="151">
                  <c:v>279705.38242424774</c:v>
                </c:pt>
                <c:pt idx="152">
                  <c:v>281896.62584881473</c:v>
                </c:pt>
                <c:pt idx="153">
                  <c:v>284101.96779955376</c:v>
                </c:pt>
                <c:pt idx="154">
                  <c:v>286321.49898680666</c:v>
                </c:pt>
                <c:pt idx="155">
                  <c:v>288555.31070454844</c:v>
                </c:pt>
                <c:pt idx="156">
                  <c:v>290803.49483414227</c:v>
                </c:pt>
                <c:pt idx="157">
                  <c:v>293066.14384811872</c:v>
                </c:pt>
                <c:pt idx="158">
                  <c:v>295343.35081397946</c:v>
                </c:pt>
                <c:pt idx="159">
                  <c:v>297635.2093980253</c:v>
                </c:pt>
                <c:pt idx="160">
                  <c:v>299941.81386920874</c:v>
                </c:pt>
                <c:pt idx="161">
                  <c:v>302263.25910301163</c:v>
                </c:pt>
                <c:pt idx="162">
                  <c:v>304599.64058534754</c:v>
                </c:pt>
                <c:pt idx="163">
                  <c:v>306951.05441648926</c:v>
                </c:pt>
                <c:pt idx="164">
                  <c:v>309317.59731502162</c:v>
                </c:pt>
                <c:pt idx="165">
                  <c:v>311699.36662181973</c:v>
                </c:pt>
                <c:pt idx="166">
                  <c:v>314096.46030405286</c:v>
                </c:pt>
                <c:pt idx="167">
                  <c:v>316508.97695921402</c:v>
                </c:pt>
                <c:pt idx="168">
                  <c:v>318937.01581917534</c:v>
                </c:pt>
                <c:pt idx="169">
                  <c:v>321380.67675426992</c:v>
                </c:pt>
                <c:pt idx="170">
                  <c:v>323840.06027739955</c:v>
                </c:pt>
                <c:pt idx="171">
                  <c:v>326315.26754816901</c:v>
                </c:pt>
                <c:pt idx="172">
                  <c:v>328806.40037704713</c:v>
                </c:pt>
                <c:pt idx="173">
                  <c:v>331313.56122955424</c:v>
                </c:pt>
                <c:pt idx="174">
                  <c:v>333836.85323047702</c:v>
                </c:pt>
                <c:pt idx="175">
                  <c:v>336376.38016811007</c:v>
                </c:pt>
                <c:pt idx="176">
                  <c:v>338932.24649852503</c:v>
                </c:pt>
                <c:pt idx="177">
                  <c:v>341504.55734986701</c:v>
                </c:pt>
                <c:pt idx="178">
                  <c:v>344093.41852667881</c:v>
                </c:pt>
                <c:pt idx="179">
                  <c:v>346698.93651425285</c:v>
                </c:pt>
                <c:pt idx="180">
                  <c:v>349321.21848301106</c:v>
                </c:pt>
                <c:pt idx="181">
                  <c:v>351960.37229291321</c:v>
                </c:pt>
                <c:pt idx="182">
                  <c:v>354616.50649789319</c:v>
                </c:pt>
                <c:pt idx="183">
                  <c:v>357289.73035032424</c:v>
                </c:pt>
                <c:pt idx="184">
                  <c:v>359980.15380551259</c:v>
                </c:pt>
                <c:pt idx="185">
                  <c:v>362687.88752622029</c:v>
                </c:pt>
                <c:pt idx="186">
                  <c:v>365413.0428872169</c:v>
                </c:pt>
                <c:pt idx="187">
                  <c:v>368155.73197986057</c:v>
                </c:pt>
                <c:pt idx="188">
                  <c:v>370916.06761670869</c:v>
                </c:pt>
                <c:pt idx="189">
                  <c:v>373694.16333615803</c:v>
                </c:pt>
                <c:pt idx="190">
                  <c:v>376490.13340711477</c:v>
                </c:pt>
                <c:pt idx="191">
                  <c:v>379304.09283369471</c:v>
                </c:pt>
                <c:pt idx="192">
                  <c:v>382136.15735995362</c:v>
                </c:pt>
                <c:pt idx="193">
                  <c:v>384986.44347464794</c:v>
                </c:pt>
                <c:pt idx="194">
                  <c:v>387855.0684160263</c:v>
                </c:pt>
                <c:pt idx="195">
                  <c:v>390742.15017665183</c:v>
                </c:pt>
                <c:pt idx="196">
                  <c:v>393647.80750825524</c:v>
                </c:pt>
                <c:pt idx="197">
                  <c:v>396572.15992661956</c:v>
                </c:pt>
                <c:pt idx="198">
                  <c:v>399515.3277164959</c:v>
                </c:pt>
                <c:pt idx="199">
                  <c:v>402477.43193655106</c:v>
                </c:pt>
                <c:pt idx="200">
                  <c:v>405458.59442434704</c:v>
                </c:pt>
                <c:pt idx="201">
                  <c:v>408458.93780135235</c:v>
                </c:pt>
                <c:pt idx="202">
                  <c:v>411478.58547798562</c:v>
                </c:pt>
                <c:pt idx="203">
                  <c:v>414517.66165869194</c:v>
                </c:pt>
                <c:pt idx="204">
                  <c:v>417576.29134705156</c:v>
                </c:pt>
                <c:pt idx="205">
                  <c:v>420654.60035092145</c:v>
                </c:pt>
                <c:pt idx="206">
                  <c:v>423752.71528761013</c:v>
                </c:pt>
                <c:pt idx="207">
                  <c:v>426870.76358908572</c:v>
                </c:pt>
                <c:pt idx="208">
                  <c:v>430008.87350721745</c:v>
                </c:pt>
                <c:pt idx="209">
                  <c:v>433167.17411905091</c:v>
                </c:pt>
                <c:pt idx="210">
                  <c:v>436345.79533211736</c:v>
                </c:pt>
                <c:pt idx="211">
                  <c:v>439544.86788977694</c:v>
                </c:pt>
                <c:pt idx="212">
                  <c:v>442764.52337659663</c:v>
                </c:pt>
                <c:pt idx="213">
                  <c:v>446004.89422376233</c:v>
                </c:pt>
                <c:pt idx="214">
                  <c:v>449266.11371452629</c:v>
                </c:pt>
                <c:pt idx="215">
                  <c:v>452548.31598968914</c:v>
                </c:pt>
                <c:pt idx="216">
                  <c:v>455851.63605311752</c:v>
                </c:pt>
                <c:pt idx="217">
                  <c:v>459176.20977729699</c:v>
                </c:pt>
                <c:pt idx="218">
                  <c:v>462522.17390892073</c:v>
                </c:pt>
                <c:pt idx="219">
                  <c:v>465889.66607451433</c:v>
                </c:pt>
                <c:pt idx="220">
                  <c:v>469278.82478609658</c:v>
                </c:pt>
                <c:pt idx="221">
                  <c:v>472689.78944687673</c:v>
                </c:pt>
                <c:pt idx="222">
                  <c:v>476122.70035698847</c:v>
                </c:pt>
                <c:pt idx="223">
                  <c:v>479577.69871926086</c:v>
                </c:pt>
                <c:pt idx="224">
                  <c:v>483054.92664502613</c:v>
                </c:pt>
                <c:pt idx="225">
                  <c:v>486554.52715996507</c:v>
                </c:pt>
                <c:pt idx="226">
                  <c:v>490076.64420999016</c:v>
                </c:pt>
                <c:pt idx="227">
                  <c:v>493621.42266716604</c:v>
                </c:pt>
                <c:pt idx="228">
                  <c:v>497189.00833566871</c:v>
                </c:pt>
                <c:pt idx="229">
                  <c:v>500779.54795778252</c:v>
                </c:pt>
                <c:pt idx="230">
                  <c:v>504393.18921993615</c:v>
                </c:pt>
                <c:pt idx="231">
                  <c:v>508030.08075877721</c:v>
                </c:pt>
                <c:pt idx="232">
                  <c:v>511690.37216728606</c:v>
                </c:pt>
                <c:pt idx="233">
                  <c:v>515374.21400092862</c:v>
                </c:pt>
                <c:pt idx="234">
                  <c:v>519081.75778384932</c:v>
                </c:pt>
                <c:pt idx="235">
                  <c:v>522813.15601510345</c:v>
                </c:pt>
                <c:pt idx="236">
                  <c:v>526568.56217492989</c:v>
                </c:pt>
                <c:pt idx="237">
                  <c:v>530348.13073106401</c:v>
                </c:pt>
                <c:pt idx="238">
                  <c:v>534152.01714509109</c:v>
                </c:pt>
                <c:pt idx="239">
                  <c:v>537980.37787884113</c:v>
                </c:pt>
              </c:numCache>
            </c:numRef>
          </c:val>
        </c:ser>
        <c:ser>
          <c:idx val="0"/>
          <c:order val="1"/>
          <c:tx>
            <c:v>NPV (Max inflation)</c:v>
          </c:tx>
          <c:spPr>
            <a:solidFill>
              <a:srgbClr val="FF0000"/>
            </a:solidFill>
          </c:spPr>
          <c:cat>
            <c:numRef>
              <c:f>'CashFlows - Max Inflation'!$B$8:$B$248</c:f>
              <c:numCache>
                <c:formatCode>General</c:formatCode>
                <c:ptCount val="2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cat>
          <c:val>
            <c:numRef>
              <c:f>'CashFlows - Max Inflation'!$J$8:$J$248</c:f>
              <c:numCache>
                <c:formatCode>_(* #,##0.00_);_(* \(#,##0.00\);_(* "-"??_);_(@_)</c:formatCode>
                <c:ptCount val="241"/>
                <c:pt idx="0" formatCode="_-* #,##0.000_-;\-* #,##0.000_-;_-* &quot;-&quot;??_-;_-@_-">
                  <c:v>-2.3872606834629551E-4</c:v>
                </c:pt>
                <c:pt idx="1">
                  <c:v>40648.971536257464</c:v>
                </c:pt>
                <c:pt idx="2">
                  <c:v>41302.118815181784</c:v>
                </c:pt>
                <c:pt idx="3">
                  <c:v>41959.468463364974</c:v>
                </c:pt>
                <c:pt idx="4">
                  <c:v>42621.047518977372</c:v>
                </c:pt>
                <c:pt idx="5">
                  <c:v>43286.883194153728</c:v>
                </c:pt>
                <c:pt idx="6">
                  <c:v>43957.002876112485</c:v>
                </c:pt>
                <c:pt idx="7">
                  <c:v>44631.434128282272</c:v>
                </c:pt>
                <c:pt idx="8">
                  <c:v>45310.20469143564</c:v>
                </c:pt>
                <c:pt idx="9">
                  <c:v>45993.342484830122</c:v>
                </c:pt>
                <c:pt idx="10">
                  <c:v>46680.875607356589</c:v>
                </c:pt>
                <c:pt idx="11">
                  <c:v>47372.832338695014</c:v>
                </c:pt>
                <c:pt idx="12">
                  <c:v>48069.241140477687</c:v>
                </c:pt>
                <c:pt idx="13">
                  <c:v>48793.989884169481</c:v>
                </c:pt>
                <c:pt idx="14">
                  <c:v>49523.401683100376</c:v>
                </c:pt>
                <c:pt idx="15">
                  <c:v>50257.506539508184</c:v>
                </c:pt>
                <c:pt idx="16">
                  <c:v>50996.334648666023</c:v>
                </c:pt>
                <c:pt idx="17">
                  <c:v>51739.916400124297</c:v>
                </c:pt>
                <c:pt idx="18">
                  <c:v>52488.282378960706</c:v>
                </c:pt>
                <c:pt idx="19">
                  <c:v>53241.463367038246</c:v>
                </c:pt>
                <c:pt idx="20">
                  <c:v>53999.490344271362</c:v>
                </c:pt>
                <c:pt idx="21">
                  <c:v>54762.394489900194</c:v>
                </c:pt>
                <c:pt idx="22">
                  <c:v>55530.207183773047</c:v>
                </c:pt>
                <c:pt idx="23">
                  <c:v>56302.960007637121</c:v>
                </c:pt>
                <c:pt idx="24">
                  <c:v>57080.684746437524</c:v>
                </c:pt>
                <c:pt idx="25">
                  <c:v>57888.686674986253</c:v>
                </c:pt>
                <c:pt idx="26">
                  <c:v>58701.8873122722</c:v>
                </c:pt>
                <c:pt idx="27">
                  <c:v>59520.320106943924</c:v>
                </c:pt>
                <c:pt idx="28">
                  <c:v>60344.018722859575</c:v>
                </c:pt>
                <c:pt idx="29">
                  <c:v>61173.017040471597</c:v>
                </c:pt>
                <c:pt idx="30">
                  <c:v>62007.349158220277</c:v>
                </c:pt>
                <c:pt idx="31">
                  <c:v>62847.049393936293</c:v>
                </c:pt>
                <c:pt idx="32">
                  <c:v>63692.152286252283</c:v>
                </c:pt>
                <c:pt idx="33">
                  <c:v>64542.692596023488</c:v>
                </c:pt>
                <c:pt idx="34">
                  <c:v>65398.705307757533</c:v>
                </c:pt>
                <c:pt idx="35">
                  <c:v>66260.225631053414</c:v>
                </c:pt>
                <c:pt idx="36">
                  <c:v>67127.289002049758</c:v>
                </c:pt>
                <c:pt idx="37">
                  <c:v>68026.702235546356</c:v>
                </c:pt>
                <c:pt idx="38">
                  <c:v>68931.902320868612</c:v>
                </c:pt>
                <c:pt idx="39">
                  <c:v>69842.926490795406</c:v>
                </c:pt>
                <c:pt idx="40">
                  <c:v>70759.812217662446</c:v>
                </c:pt>
                <c:pt idx="41">
                  <c:v>71682.597214903581</c:v>
                </c:pt>
                <c:pt idx="42">
                  <c:v>72611.319438602033</c:v>
                </c:pt>
                <c:pt idx="43">
                  <c:v>73546.017089051587</c:v>
                </c:pt>
                <c:pt idx="44">
                  <c:v>74486.728612327875</c:v>
                </c:pt>
                <c:pt idx="45">
                  <c:v>75433.492701869764</c:v>
                </c:pt>
                <c:pt idx="46">
                  <c:v>76386.348300070822</c:v>
                </c:pt>
                <c:pt idx="47">
                  <c:v>77345.3345998812</c:v>
                </c:pt>
                <c:pt idx="48">
                  <c:v>78310.491046419629</c:v>
                </c:pt>
                <c:pt idx="49">
                  <c:v>79310.215128159878</c:v>
                </c:pt>
                <c:pt idx="50">
                  <c:v>80316.371464743745</c:v>
                </c:pt>
                <c:pt idx="51">
                  <c:v>81329.001441492554</c:v>
                </c:pt>
                <c:pt idx="52">
                  <c:v>82348.146710002067</c:v>
                </c:pt>
                <c:pt idx="53">
                  <c:v>83373.849189855639</c:v>
                </c:pt>
                <c:pt idx="54">
                  <c:v>84406.151070348482</c:v>
                </c:pt>
                <c:pt idx="55">
                  <c:v>85445.094812223033</c:v>
                </c:pt>
                <c:pt idx="56">
                  <c:v>86490.723149415411</c:v>
                </c:pt>
                <c:pt idx="57">
                  <c:v>87543.079090813146</c:v>
                </c:pt>
                <c:pt idx="58">
                  <c:v>88602.205922024281</c:v>
                </c:pt>
                <c:pt idx="59">
                  <c:v>89668.147207157745</c:v>
                </c:pt>
                <c:pt idx="60">
                  <c:v>90740.946790615257</c:v>
                </c:pt>
                <c:pt idx="61">
                  <c:v>91850.687262278181</c:v>
                </c:pt>
                <c:pt idx="62">
                  <c:v>92967.567837550087</c:v>
                </c:pt>
                <c:pt idx="63">
                  <c:v>94091.634456072556</c:v>
                </c:pt>
                <c:pt idx="64">
                  <c:v>95222.933353064262</c:v>
                </c:pt>
                <c:pt idx="65">
                  <c:v>96361.511061222613</c:v>
                </c:pt>
                <c:pt idx="66">
                  <c:v>97507.414412637838</c:v>
                </c:pt>
                <c:pt idx="67">
                  <c:v>98660.690540719224</c:v>
                </c:pt>
                <c:pt idx="68">
                  <c:v>99821.38688213384</c:v>
                </c:pt>
                <c:pt idx="69">
                  <c:v>100989.55117875768</c:v>
                </c:pt>
                <c:pt idx="70">
                  <c:v>102165.23147963943</c:v>
                </c:pt>
                <c:pt idx="71">
                  <c:v>103348.4761429768</c:v>
                </c:pt>
                <c:pt idx="72">
                  <c:v>104539.33383810557</c:v>
                </c:pt>
                <c:pt idx="73">
                  <c:v>105769.67229276741</c:v>
                </c:pt>
                <c:pt idx="74">
                  <c:v>107007.92678209205</c:v>
                </c:pt>
                <c:pt idx="75">
                  <c:v>108254.14823808485</c:v>
                </c:pt>
                <c:pt idx="76">
                  <c:v>109508.38792044923</c:v>
                </c:pt>
                <c:pt idx="77">
                  <c:v>110770.69741869511</c:v>
                </c:pt>
                <c:pt idx="78">
                  <c:v>112041.12865426084</c:v>
                </c:pt>
                <c:pt idx="79">
                  <c:v>113319.7338826489</c:v>
                </c:pt>
                <c:pt idx="80">
                  <c:v>114606.56569557521</c:v>
                </c:pt>
                <c:pt idx="81">
                  <c:v>115901.67702313239</c:v>
                </c:pt>
                <c:pt idx="82">
                  <c:v>117205.1211359669</c:v>
                </c:pt>
                <c:pt idx="83">
                  <c:v>118516.95164747008</c:v>
                </c:pt>
                <c:pt idx="84">
                  <c:v>119837.22251598349</c:v>
                </c:pt>
                <c:pt idx="85">
                  <c:v>121199.692585675</c:v>
                </c:pt>
                <c:pt idx="86">
                  <c:v>122570.92882881888</c:v>
                </c:pt>
                <c:pt idx="87">
                  <c:v>123950.98764723909</c:v>
                </c:pt>
                <c:pt idx="88">
                  <c:v>125339.92580565058</c:v>
                </c:pt>
                <c:pt idx="89">
                  <c:v>126737.80043399423</c:v>
                </c:pt>
                <c:pt idx="90">
                  <c:v>128144.66902978664</c:v>
                </c:pt>
                <c:pt idx="91">
                  <c:v>129560.58946048521</c:v>
                </c:pt>
                <c:pt idx="92">
                  <c:v>130985.61996586826</c:v>
                </c:pt>
                <c:pt idx="93">
                  <c:v>132419.8191604306</c:v>
                </c:pt>
                <c:pt idx="94">
                  <c:v>133863.24603579452</c:v>
                </c:pt>
                <c:pt idx="95">
                  <c:v>135315.95996313612</c:v>
                </c:pt>
                <c:pt idx="96">
                  <c:v>136778.02069562746</c:v>
                </c:pt>
                <c:pt idx="97">
                  <c:v>138285.19046777365</c:v>
                </c:pt>
                <c:pt idx="98">
                  <c:v>139802.05741561472</c:v>
                </c:pt>
                <c:pt idx="99">
                  <c:v>141328.68393107108</c:v>
                </c:pt>
                <c:pt idx="100">
                  <c:v>142865.13280749461</c:v>
                </c:pt>
                <c:pt idx="101">
                  <c:v>144411.46724225153</c:v>
                </c:pt>
                <c:pt idx="102">
                  <c:v>145967.75083932182</c:v>
                </c:pt>
                <c:pt idx="103">
                  <c:v>147534.04761191536</c:v>
                </c:pt>
                <c:pt idx="104">
                  <c:v>149110.42198510497</c:v>
                </c:pt>
                <c:pt idx="105">
                  <c:v>150696.9387984763</c:v>
                </c:pt>
                <c:pt idx="106">
                  <c:v>152293.6633087949</c:v>
                </c:pt>
                <c:pt idx="107">
                  <c:v>153900.66119269026</c:v>
                </c:pt>
                <c:pt idx="108">
                  <c:v>155517.99854935732</c:v>
                </c:pt>
                <c:pt idx="109">
                  <c:v>157183.55994714654</c:v>
                </c:pt>
                <c:pt idx="110">
                  <c:v>158859.83761711919</c:v>
                </c:pt>
                <c:pt idx="111">
                  <c:v>160546.90050809318</c:v>
                </c:pt>
                <c:pt idx="112">
                  <c:v>162244.81801250516</c:v>
                </c:pt>
                <c:pt idx="113">
                  <c:v>163953.65996926482</c:v>
                </c:pt>
                <c:pt idx="114">
                  <c:v>165673.4966666275</c:v>
                </c:pt>
                <c:pt idx="115">
                  <c:v>167404.39884508532</c:v>
                </c:pt>
                <c:pt idx="116">
                  <c:v>169146.43770027682</c:v>
                </c:pt>
                <c:pt idx="117">
                  <c:v>170899.6848859154</c:v>
                </c:pt>
                <c:pt idx="118">
                  <c:v>172664.21251673665</c:v>
                </c:pt>
                <c:pt idx="119">
                  <c:v>174440.09317146454</c:v>
                </c:pt>
                <c:pt idx="120">
                  <c:v>176227.39989579673</c:v>
                </c:pt>
                <c:pt idx="121">
                  <c:v>178066.26560155844</c:v>
                </c:pt>
                <c:pt idx="122">
                  <c:v>179916.96262463927</c:v>
                </c:pt>
                <c:pt idx="123">
                  <c:v>181779.56708809111</c:v>
                </c:pt>
                <c:pt idx="124">
                  <c:v>183654.15560474381</c:v>
                </c:pt>
                <c:pt idx="125">
                  <c:v>185540.80528035652</c:v>
                </c:pt>
                <c:pt idx="126">
                  <c:v>187439.59371678915</c:v>
                </c:pt>
                <c:pt idx="127">
                  <c:v>189350.59901519434</c:v>
                </c:pt>
                <c:pt idx="128">
                  <c:v>191273.89977922983</c:v>
                </c:pt>
                <c:pt idx="129">
                  <c:v>193209.57511829172</c:v>
                </c:pt>
                <c:pt idx="130">
                  <c:v>195157.70465076831</c:v>
                </c:pt>
                <c:pt idx="131">
                  <c:v>197118.36850731506</c:v>
                </c:pt>
                <c:pt idx="132">
                  <c:v>199091.64733415042</c:v>
                </c:pt>
                <c:pt idx="133">
                  <c:v>201120.05588244941</c:v>
                </c:pt>
                <c:pt idx="134">
                  <c:v>203161.51527242354</c:v>
                </c:pt>
                <c:pt idx="135">
                  <c:v>205216.10947358111</c:v>
                </c:pt>
                <c:pt idx="136">
                  <c:v>207283.92299569276</c:v>
                </c:pt>
                <c:pt idx="137">
                  <c:v>209365.04089226754</c:v>
                </c:pt>
                <c:pt idx="138">
                  <c:v>211459.54876405137</c:v>
                </c:pt>
                <c:pt idx="139">
                  <c:v>213567.5327625479</c:v>
                </c:pt>
                <c:pt idx="140">
                  <c:v>215689.07959356214</c:v>
                </c:pt>
                <c:pt idx="141">
                  <c:v>217824.27652076693</c:v>
                </c:pt>
                <c:pt idx="142">
                  <c:v>219973.21136929214</c:v>
                </c:pt>
                <c:pt idx="143">
                  <c:v>222135.97252933719</c:v>
                </c:pt>
                <c:pt idx="144">
                  <c:v>224312.64895980671</c:v>
                </c:pt>
                <c:pt idx="145">
                  <c:v>226548.27867847661</c:v>
                </c:pt>
                <c:pt idx="146">
                  <c:v>228798.29250607124</c:v>
                </c:pt>
                <c:pt idx="147">
                  <c:v>231062.78299038054</c:v>
                </c:pt>
                <c:pt idx="148">
                  <c:v>233341.8432746497</c:v>
                </c:pt>
                <c:pt idx="149">
                  <c:v>235635.56710141036</c:v>
                </c:pt>
                <c:pt idx="150">
                  <c:v>237944.04881633644</c:v>
                </c:pt>
                <c:pt idx="151">
                  <c:v>240267.38337212475</c:v>
                </c:pt>
                <c:pt idx="152">
                  <c:v>242605.66633240061</c:v>
                </c:pt>
                <c:pt idx="153">
                  <c:v>244958.99387564859</c:v>
                </c:pt>
                <c:pt idx="154">
                  <c:v>247327.46279916854</c:v>
                </c:pt>
                <c:pt idx="155">
                  <c:v>249711.17052305702</c:v>
                </c:pt>
                <c:pt idx="156">
                  <c:v>252110.21509421445</c:v>
                </c:pt>
                <c:pt idx="157">
                  <c:v>254572.30762727244</c:v>
                </c:pt>
                <c:pt idx="158">
                  <c:v>257050.24133782176</c:v>
                </c:pt>
                <c:pt idx="159">
                  <c:v>259544.11814847533</c:v>
                </c:pt>
                <c:pt idx="160">
                  <c:v>262054.0406376193</c:v>
                </c:pt>
                <c:pt idx="161">
                  <c:v>264580.11204363219</c:v>
                </c:pt>
                <c:pt idx="162">
                  <c:v>267122.43626913143</c:v>
                </c:pt>
                <c:pt idx="163">
                  <c:v>269681.11788524693</c:v>
                </c:pt>
                <c:pt idx="164">
                  <c:v>272256.26213592238</c:v>
                </c:pt>
                <c:pt idx="165">
                  <c:v>274847.9749422443</c:v>
                </c:pt>
                <c:pt idx="166">
                  <c:v>277456.3629067986</c:v>
                </c:pt>
                <c:pt idx="167">
                  <c:v>280081.53331805539</c:v>
                </c:pt>
                <c:pt idx="168">
                  <c:v>282723.59415478213</c:v>
                </c:pt>
                <c:pt idx="169">
                  <c:v>285433.08836142923</c:v>
                </c:pt>
                <c:pt idx="170">
                  <c:v>288160.01553538477</c:v>
                </c:pt>
                <c:pt idx="171">
                  <c:v>290904.48784088535</c:v>
                </c:pt>
                <c:pt idx="172">
                  <c:v>293666.61816383561</c:v>
                </c:pt>
                <c:pt idx="173">
                  <c:v>296446.52011645143</c:v>
                </c:pt>
                <c:pt idx="174">
                  <c:v>299244.30804193328</c:v>
                </c:pt>
                <c:pt idx="175">
                  <c:v>302060.09701916907</c:v>
                </c:pt>
                <c:pt idx="176">
                  <c:v>304894.00286746782</c:v>
                </c:pt>
                <c:pt idx="177">
                  <c:v>307746.14215132344</c:v>
                </c:pt>
                <c:pt idx="178">
                  <c:v>310616.63218520931</c:v>
                </c:pt>
                <c:pt idx="179">
                  <c:v>313505.59103840368</c:v>
                </c:pt>
                <c:pt idx="180">
                  <c:v>316413.13753984607</c:v>
                </c:pt>
                <c:pt idx="181">
                  <c:v>319392.81462893204</c:v>
                </c:pt>
                <c:pt idx="182">
                  <c:v>322391.66305012727</c:v>
                </c:pt>
                <c:pt idx="183">
                  <c:v>325409.80615235982</c:v>
                </c:pt>
                <c:pt idx="184">
                  <c:v>328447.36807818845</c:v>
                </c:pt>
                <c:pt idx="185">
                  <c:v>331504.47376890888</c:v>
                </c:pt>
                <c:pt idx="186">
                  <c:v>334581.24896969285</c:v>
                </c:pt>
                <c:pt idx="187">
                  <c:v>337677.82023476035</c:v>
                </c:pt>
                <c:pt idx="188">
                  <c:v>340794.31493258511</c:v>
                </c:pt>
                <c:pt idx="189">
                  <c:v>343930.86125113332</c:v>
                </c:pt>
                <c:pt idx="190">
                  <c:v>347087.58820313646</c:v>
                </c:pt>
                <c:pt idx="191">
                  <c:v>350264.62563139788</c:v>
                </c:pt>
                <c:pt idx="192">
                  <c:v>353462.10421413335</c:v>
                </c:pt>
                <c:pt idx="193">
                  <c:v>356736.74504395295</c:v>
                </c:pt>
                <c:pt idx="194">
                  <c:v>360032.45501147106</c:v>
                </c:pt>
                <c:pt idx="195">
                  <c:v>363349.36967615399</c:v>
                </c:pt>
                <c:pt idx="196">
                  <c:v>366687.62546966178</c:v>
                </c:pt>
                <c:pt idx="197">
                  <c:v>370047.35970145994</c:v>
                </c:pt>
                <c:pt idx="198">
                  <c:v>373428.71056446707</c:v>
                </c:pt>
                <c:pt idx="199">
                  <c:v>376831.81714073929</c:v>
                </c:pt>
                <c:pt idx="200">
                  <c:v>380256.81940719078</c:v>
                </c:pt>
                <c:pt idx="201">
                  <c:v>383703.85824135144</c:v>
                </c:pt>
                <c:pt idx="202">
                  <c:v>387173.07542716147</c:v>
                </c:pt>
                <c:pt idx="203">
                  <c:v>390664.61366080312</c:v>
                </c:pt>
                <c:pt idx="204">
                  <c:v>394178.61655657028</c:v>
                </c:pt>
                <c:pt idx="205">
                  <c:v>397775.17210608436</c:v>
                </c:pt>
                <c:pt idx="206">
                  <c:v>401394.86800229631</c:v>
                </c:pt>
                <c:pt idx="207">
                  <c:v>405037.85313089355</c:v>
                </c:pt>
                <c:pt idx="208">
                  <c:v>408704.27733549848</c:v>
                </c:pt>
                <c:pt idx="209">
                  <c:v>412394.29142383189</c:v>
                </c:pt>
                <c:pt idx="210">
                  <c:v>416108.04717391595</c:v>
                </c:pt>
                <c:pt idx="211">
                  <c:v>419845.69734031725</c:v>
                </c:pt>
                <c:pt idx="212">
                  <c:v>423607.39566042984</c:v>
                </c:pt>
                <c:pt idx="213">
                  <c:v>427393.29686079879</c:v>
                </c:pt>
                <c:pt idx="214">
                  <c:v>431203.55666348443</c:v>
                </c:pt>
                <c:pt idx="215">
                  <c:v>435038.33179246745</c:v>
                </c:pt>
                <c:pt idx="216">
                  <c:v>438897.77998009545</c:v>
                </c:pt>
                <c:pt idx="217">
                  <c:v>442845.5560801074</c:v>
                </c:pt>
                <c:pt idx="218">
                  <c:v>446818.73229041439</c:v>
                </c:pt>
                <c:pt idx="219">
                  <c:v>450817.47203609085</c:v>
                </c:pt>
                <c:pt idx="220">
                  <c:v>454841.93979369308</c:v>
                </c:pt>
                <c:pt idx="221">
                  <c:v>458892.30109802441</c:v>
                </c:pt>
                <c:pt idx="222">
                  <c:v>462968.72254894424</c:v>
                </c:pt>
                <c:pt idx="223">
                  <c:v>467071.3718182203</c:v>
                </c:pt>
                <c:pt idx="224">
                  <c:v>471200.41765642568</c:v>
                </c:pt>
                <c:pt idx="225">
                  <c:v>475356.02989987965</c:v>
                </c:pt>
                <c:pt idx="226">
                  <c:v>479538.37947763351</c:v>
                </c:pt>
                <c:pt idx="227">
                  <c:v>483747.63841850124</c:v>
                </c:pt>
                <c:pt idx="228">
                  <c:v>487983.97985813528</c:v>
                </c:pt>
                <c:pt idx="229">
                  <c:v>492314.83736009774</c:v>
                </c:pt>
                <c:pt idx="230">
                  <c:v>496673.55972962995</c:v>
                </c:pt>
                <c:pt idx="231">
                  <c:v>501060.32625012886</c:v>
                </c:pt>
                <c:pt idx="232">
                  <c:v>505475.3173585062</c:v>
                </c:pt>
                <c:pt idx="233">
                  <c:v>509918.71465261024</c:v>
                </c:pt>
                <c:pt idx="234">
                  <c:v>514390.70089869527</c:v>
                </c:pt>
                <c:pt idx="235">
                  <c:v>518891.46003893914</c:v>
                </c:pt>
                <c:pt idx="236">
                  <c:v>523421.17719900922</c:v>
                </c:pt>
                <c:pt idx="237">
                  <c:v>527980.03869567695</c:v>
                </c:pt>
                <c:pt idx="238">
                  <c:v>532568.23204448156</c:v>
                </c:pt>
                <c:pt idx="239">
                  <c:v>537185.94596744294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3920"/>
        <c:axId val="37395840"/>
      </c:areaChart>
      <c:catAx>
        <c:axId val="3739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395840"/>
        <c:crosses val="autoZero"/>
        <c:auto val="1"/>
        <c:lblAlgn val="ctr"/>
        <c:lblOffset val="100"/>
        <c:tickLblSkip val="12"/>
        <c:noMultiLvlLbl val="0"/>
      </c:catAx>
      <c:valAx>
        <c:axId val="3739584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Net</a:t>
                </a:r>
                <a:r>
                  <a:rPr lang="en-US" baseline="0"/>
                  <a:t> Present Value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373939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323850</xdr:colOff>
      <xdr:row>0</xdr:row>
      <xdr:rowOff>28575</xdr:rowOff>
    </xdr:from>
    <xdr:to>
      <xdr:col>28</xdr:col>
      <xdr:colOff>190231</xdr:colOff>
      <xdr:row>6</xdr:row>
      <xdr:rowOff>466544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2950" y="28575"/>
          <a:ext cx="2152381" cy="14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0</xdr:row>
      <xdr:rowOff>0</xdr:rowOff>
    </xdr:from>
    <xdr:to>
      <xdr:col>13</xdr:col>
      <xdr:colOff>447406</xdr:colOff>
      <xdr:row>6</xdr:row>
      <xdr:rowOff>437969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62975" y="0"/>
          <a:ext cx="2152381" cy="1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7</xdr:col>
      <xdr:colOff>323850</xdr:colOff>
      <xdr:row>17</xdr:row>
      <xdr:rowOff>1360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17</xdr:row>
      <xdr:rowOff>9525</xdr:rowOff>
    </xdr:from>
    <xdr:to>
      <xdr:col>7</xdr:col>
      <xdr:colOff>314325</xdr:colOff>
      <xdr:row>33</xdr:row>
      <xdr:rowOff>160565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295275</xdr:colOff>
      <xdr:row>0</xdr:row>
      <xdr:rowOff>0</xdr:rowOff>
    </xdr:from>
    <xdr:to>
      <xdr:col>14</xdr:col>
      <xdr:colOff>600075</xdr:colOff>
      <xdr:row>17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295275</xdr:colOff>
      <xdr:row>17</xdr:row>
      <xdr:rowOff>9525</xdr:rowOff>
    </xdr:from>
    <xdr:to>
      <xdr:col>14</xdr:col>
      <xdr:colOff>600075</xdr:colOff>
      <xdr:row>34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600075</xdr:colOff>
      <xdr:row>0</xdr:row>
      <xdr:rowOff>0</xdr:rowOff>
    </xdr:from>
    <xdr:to>
      <xdr:col>23</xdr:col>
      <xdr:colOff>38100</xdr:colOff>
      <xdr:row>17</xdr:row>
      <xdr:rowOff>9525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9"/>
  <sheetViews>
    <sheetView workbookViewId="0"/>
  </sheetViews>
  <sheetFormatPr defaultColWidth="11.42578125" defaultRowHeight="12.75" x14ac:dyDescent="0.2"/>
  <cols>
    <col min="1" max="1" width="5.7109375" customWidth="1"/>
    <col min="2" max="2" width="28.7109375" customWidth="1"/>
    <col min="3" max="3" width="10.7109375" customWidth="1"/>
    <col min="4" max="4" width="15.28515625" bestFit="1" customWidth="1"/>
    <col min="5" max="5" width="4.7109375" customWidth="1"/>
    <col min="6" max="6" width="23.42578125" bestFit="1" customWidth="1"/>
    <col min="7" max="7" width="10.7109375" customWidth="1"/>
  </cols>
  <sheetData>
    <row r="1" spans="2:4" ht="15.75" x14ac:dyDescent="0.25">
      <c r="B1" s="29" t="s">
        <v>0</v>
      </c>
    </row>
    <row r="2" spans="2:4" ht="13.5" thickBot="1" x14ac:dyDescent="0.25"/>
    <row r="3" spans="2:4" ht="13.5" thickBot="1" x14ac:dyDescent="0.25">
      <c r="B3" s="14" t="s">
        <v>38</v>
      </c>
      <c r="C3" s="6">
        <v>40000</v>
      </c>
      <c r="D3" s="12" t="s">
        <v>39</v>
      </c>
    </row>
    <row r="4" spans="2:4" ht="13.5" thickBot="1" x14ac:dyDescent="0.25"/>
    <row r="5" spans="2:4" ht="13.5" thickBot="1" x14ac:dyDescent="0.25">
      <c r="B5" s="14" t="s">
        <v>3</v>
      </c>
      <c r="C5" s="6">
        <v>300000</v>
      </c>
      <c r="D5" s="12" t="s">
        <v>6</v>
      </c>
    </row>
    <row r="6" spans="2:4" ht="13.5" thickBot="1" x14ac:dyDescent="0.25"/>
    <row r="7" spans="2:4" ht="13.5" thickBot="1" x14ac:dyDescent="0.25">
      <c r="B7" s="14" t="s">
        <v>1</v>
      </c>
      <c r="C7" s="33">
        <f>Purchase_Price-Investment</f>
        <v>260000</v>
      </c>
      <c r="D7" s="12" t="s">
        <v>4</v>
      </c>
    </row>
    <row r="8" spans="2:4" ht="13.5" thickBot="1" x14ac:dyDescent="0.25">
      <c r="C8" s="1"/>
    </row>
    <row r="9" spans="2:4" ht="13.5" thickBot="1" x14ac:dyDescent="0.25">
      <c r="B9" s="14" t="s">
        <v>42</v>
      </c>
      <c r="C9" s="6">
        <v>20</v>
      </c>
      <c r="D9" s="12" t="s">
        <v>5</v>
      </c>
    </row>
    <row r="10" spans="2:4" ht="13.5" thickBot="1" x14ac:dyDescent="0.25"/>
    <row r="11" spans="2:4" ht="13.5" thickBot="1" x14ac:dyDescent="0.25">
      <c r="B11" s="14" t="s">
        <v>45</v>
      </c>
      <c r="C11" s="6">
        <v>1700</v>
      </c>
      <c r="D11" s="12" t="s">
        <v>22</v>
      </c>
    </row>
    <row r="12" spans="2:4" ht="13.5" thickBot="1" x14ac:dyDescent="0.25"/>
    <row r="13" spans="2:4" ht="13.5" thickBot="1" x14ac:dyDescent="0.25">
      <c r="B13" s="14" t="s">
        <v>21</v>
      </c>
      <c r="C13" s="7">
        <v>0.08</v>
      </c>
      <c r="D13" s="12" t="s">
        <v>23</v>
      </c>
    </row>
    <row r="14" spans="2:4" ht="13.5" thickBot="1" x14ac:dyDescent="0.25"/>
    <row r="15" spans="2:4" ht="13.5" thickBot="1" x14ac:dyDescent="0.25">
      <c r="B15" s="14" t="s">
        <v>43</v>
      </c>
      <c r="C15" s="7">
        <v>0.03</v>
      </c>
      <c r="D15" s="12" t="s">
        <v>24</v>
      </c>
    </row>
    <row r="16" spans="2:4" ht="13.5" thickBot="1" x14ac:dyDescent="0.25"/>
    <row r="17" spans="2:4" ht="13.5" thickBot="1" x14ac:dyDescent="0.25">
      <c r="B17" s="14" t="s">
        <v>46</v>
      </c>
      <c r="C17" s="26">
        <v>400</v>
      </c>
      <c r="D17" s="12" t="s">
        <v>26</v>
      </c>
    </row>
    <row r="19" spans="2:4" x14ac:dyDescent="0.2">
      <c r="B19" s="28" t="s">
        <v>29</v>
      </c>
    </row>
    <row r="20" spans="2:4" ht="13.5" thickBot="1" x14ac:dyDescent="0.25"/>
    <row r="21" spans="2:4" ht="13.5" thickBot="1" x14ac:dyDescent="0.25">
      <c r="B21" s="14" t="s">
        <v>51</v>
      </c>
      <c r="C21" s="7">
        <v>0.05</v>
      </c>
      <c r="D21" s="12" t="s">
        <v>31</v>
      </c>
    </row>
    <row r="23" spans="2:4" x14ac:dyDescent="0.2">
      <c r="B23" s="28" t="s">
        <v>30</v>
      </c>
    </row>
    <row r="24" spans="2:4" ht="13.5" thickBot="1" x14ac:dyDescent="0.25">
      <c r="B24" s="3"/>
    </row>
    <row r="25" spans="2:4" ht="13.5" thickBot="1" x14ac:dyDescent="0.25">
      <c r="B25" s="14" t="s">
        <v>44</v>
      </c>
      <c r="C25" s="6">
        <v>36</v>
      </c>
      <c r="D25" s="12" t="s">
        <v>34</v>
      </c>
    </row>
    <row r="26" spans="2:4" ht="13.5" thickBot="1" x14ac:dyDescent="0.25"/>
    <row r="27" spans="2:4" ht="13.5" thickBot="1" x14ac:dyDescent="0.25">
      <c r="B27" s="14" t="s">
        <v>49</v>
      </c>
      <c r="C27" s="7">
        <v>0.02</v>
      </c>
      <c r="D27" s="12" t="s">
        <v>33</v>
      </c>
    </row>
    <row r="28" spans="2:4" ht="13.5" thickBot="1" x14ac:dyDescent="0.25"/>
    <row r="29" spans="2:4" ht="13.5" thickBot="1" x14ac:dyDescent="0.25">
      <c r="B29" s="14" t="s">
        <v>50</v>
      </c>
      <c r="C29" s="7">
        <v>7.0000000000000007E-2</v>
      </c>
      <c r="D29" s="12" t="s">
        <v>32</v>
      </c>
    </row>
  </sheetData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2"/>
  <sheetViews>
    <sheetView zoomScaleNormal="100" workbookViewId="0">
      <selection activeCell="M4" sqref="M4"/>
    </sheetView>
  </sheetViews>
  <sheetFormatPr defaultColWidth="11.42578125" defaultRowHeight="15" x14ac:dyDescent="0.25"/>
  <cols>
    <col min="1" max="1" width="5.7109375" style="11" customWidth="1"/>
    <col min="2" max="2" width="15.7109375" style="8" bestFit="1" customWidth="1"/>
    <col min="3" max="3" width="12.7109375" style="8" customWidth="1"/>
    <col min="4" max="4" width="13.85546875" style="8" customWidth="1"/>
    <col min="5" max="8" width="12.7109375" style="8" customWidth="1"/>
    <col min="9" max="9" width="5.7109375" style="8" customWidth="1"/>
    <col min="10" max="10" width="15.7109375" style="8" bestFit="1" customWidth="1"/>
    <col min="11" max="11" width="12.7109375" style="8" customWidth="1"/>
    <col min="12" max="12" width="14" style="8" customWidth="1"/>
    <col min="13" max="13" width="19.42578125" style="8" bestFit="1" customWidth="1"/>
    <col min="14" max="16" width="12.7109375" style="8" customWidth="1"/>
    <col min="17" max="16384" width="11.42578125" style="8"/>
  </cols>
  <sheetData>
    <row r="1" spans="1:21" ht="16.5" thickBot="1" x14ac:dyDescent="0.3">
      <c r="A1" s="10"/>
      <c r="B1" s="29" t="s">
        <v>36</v>
      </c>
      <c r="C1" s="10"/>
      <c r="D1" s="10"/>
      <c r="E1" s="10"/>
      <c r="F1" s="10"/>
      <c r="G1" s="10"/>
      <c r="H1" s="10"/>
      <c r="I1" s="10"/>
      <c r="J1" s="29" t="s">
        <v>37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3.5" thickBot="1" x14ac:dyDescent="0.25">
      <c r="A2" s="10"/>
      <c r="B2" s="10"/>
      <c r="C2" s="10"/>
      <c r="D2" s="10"/>
      <c r="F2" s="10"/>
      <c r="G2" s="10"/>
      <c r="H2" s="10"/>
      <c r="I2" s="10"/>
      <c r="J2" s="10"/>
      <c r="K2" s="10"/>
      <c r="L2" s="10"/>
      <c r="M2" s="16" t="s">
        <v>35</v>
      </c>
      <c r="N2" s="27">
        <f>VLOOKUP(Intro_Period,J11:P250, 7)</f>
        <v>227251.43476083307</v>
      </c>
      <c r="O2" s="10"/>
      <c r="P2" s="10"/>
      <c r="Q2" s="10"/>
      <c r="R2" s="10"/>
      <c r="S2" s="10"/>
      <c r="T2" s="10"/>
      <c r="U2" s="10"/>
    </row>
    <row r="3" spans="1:21" thickBot="1" x14ac:dyDescent="0.25">
      <c r="A3" s="10"/>
      <c r="B3" s="13" t="s">
        <v>7</v>
      </c>
      <c r="C3" s="23">
        <f>12*((1+Int_Rate_1)^(1/12)-1)</f>
        <v>4.8889485403780242E-2</v>
      </c>
      <c r="D3" s="10"/>
      <c r="E3" s="16" t="s">
        <v>40</v>
      </c>
      <c r="F3" s="24">
        <f>VLOOKUP(Term*12, B11:H251,  7, FALSE)</f>
        <v>-4.8132733354577795E-9</v>
      </c>
      <c r="G3" s="34" t="str">
        <f>IF(ROUND(F3, 2)=0, "OK", "Error")</f>
        <v>OK</v>
      </c>
      <c r="H3" s="10"/>
      <c r="I3" s="10"/>
      <c r="J3" s="13" t="s">
        <v>7</v>
      </c>
      <c r="K3" s="23">
        <f>12*((1+Intro_Rate)^(1/12)-1)</f>
        <v>1.9818975623042689E-2</v>
      </c>
      <c r="L3" s="10"/>
      <c r="M3" s="13" t="s">
        <v>7</v>
      </c>
      <c r="N3" s="23">
        <f>12*((1+Int_Rate_2)^(1/12)-1)</f>
        <v>6.7849744648863286E-2</v>
      </c>
      <c r="O3" s="10"/>
      <c r="P3" s="16" t="s">
        <v>40</v>
      </c>
      <c r="Q3" s="24">
        <f>VLOOKUP(Term*12, J11:P251,  7, FALSE)</f>
        <v>-2.1600499167107046E-11</v>
      </c>
      <c r="R3" s="34" t="str">
        <f>IF(ROUND(Q3, 2)=0, "OK", "Error")</f>
        <v>OK</v>
      </c>
      <c r="S3" s="10"/>
      <c r="T3" s="10"/>
      <c r="U3" s="10"/>
    </row>
    <row r="4" spans="1:21" ht="13.5" thickBot="1" x14ac:dyDescent="0.25">
      <c r="A4" s="10"/>
      <c r="B4" s="16" t="s">
        <v>52</v>
      </c>
      <c r="C4" s="24">
        <f>1/(1+Int_Rate_1)</f>
        <v>0.95238095238095233</v>
      </c>
      <c r="J4" s="16" t="s">
        <v>52</v>
      </c>
      <c r="K4" s="24">
        <f>1/(1+Intro_Rate)</f>
        <v>0.98039215686274506</v>
      </c>
      <c r="M4" s="16" t="s">
        <v>52</v>
      </c>
      <c r="N4" s="24">
        <f>1/(1+Int_Rate_2)</f>
        <v>0.93457943925233644</v>
      </c>
      <c r="O4" s="10"/>
    </row>
    <row r="5" spans="1:21" ht="16.5" thickBot="1" x14ac:dyDescent="0.35">
      <c r="A5" s="10"/>
      <c r="B5" s="15" t="s">
        <v>8</v>
      </c>
      <c r="C5" s="24">
        <f>(1-C4^Term)/C3</f>
        <v>12.745286884914098</v>
      </c>
      <c r="J5" s="15" t="s">
        <v>8</v>
      </c>
      <c r="K5" s="24">
        <f>(1-K4^Term)/K3</f>
        <v>16.500785565915951</v>
      </c>
      <c r="M5" s="15" t="s">
        <v>8</v>
      </c>
      <c r="N5" s="24">
        <f>(1-N4^(Term-Intro_Period/12))/N3</f>
        <v>10.072633479650676</v>
      </c>
      <c r="O5" s="10"/>
    </row>
    <row r="6" spans="1:21" ht="13.5" thickBot="1" x14ac:dyDescent="0.25">
      <c r="A6" s="10"/>
      <c r="B6" s="16" t="s">
        <v>9</v>
      </c>
      <c r="C6" s="27">
        <f>(1/12)*Init_Loan/C5</f>
        <v>1699.9748112623747</v>
      </c>
      <c r="J6" s="16" t="s">
        <v>9</v>
      </c>
      <c r="K6" s="27">
        <f>(1/12)*Init_Loan/K5</f>
        <v>1313.0687978529559</v>
      </c>
      <c r="M6" s="16" t="s">
        <v>9</v>
      </c>
      <c r="N6" s="27">
        <f>(1/12)*N2/N5</f>
        <v>1880.1060915858441</v>
      </c>
      <c r="O6" s="10"/>
    </row>
    <row r="7" spans="1:21" ht="12.75" x14ac:dyDescent="0.2">
      <c r="A7" s="10"/>
    </row>
    <row r="8" spans="1:21" ht="12.75" x14ac:dyDescent="0.2">
      <c r="A8" s="10"/>
    </row>
    <row r="9" spans="1:21" ht="12.75" x14ac:dyDescent="0.2">
      <c r="A9" s="10"/>
      <c r="B9" s="41" t="s">
        <v>10</v>
      </c>
      <c r="C9" s="41"/>
      <c r="D9" s="41"/>
      <c r="E9" s="41"/>
      <c r="F9" s="41"/>
      <c r="G9" s="41"/>
      <c r="H9" s="41"/>
      <c r="J9" s="41" t="s">
        <v>10</v>
      </c>
      <c r="K9" s="41"/>
      <c r="L9" s="41"/>
      <c r="M9" s="41"/>
      <c r="N9" s="41"/>
      <c r="O9" s="41"/>
      <c r="P9" s="41"/>
    </row>
    <row r="10" spans="1:21" ht="40.5" customHeight="1" x14ac:dyDescent="0.2">
      <c r="A10" s="10"/>
      <c r="B10" s="19" t="s">
        <v>15</v>
      </c>
      <c r="C10" s="19" t="s">
        <v>11</v>
      </c>
      <c r="D10" s="19" t="s">
        <v>47</v>
      </c>
      <c r="E10" s="19" t="s">
        <v>13</v>
      </c>
      <c r="F10" s="19" t="s">
        <v>12</v>
      </c>
      <c r="G10" s="19" t="s">
        <v>14</v>
      </c>
      <c r="H10" s="19" t="s">
        <v>48</v>
      </c>
      <c r="J10" s="19" t="s">
        <v>15</v>
      </c>
      <c r="K10" s="19" t="s">
        <v>11</v>
      </c>
      <c r="L10" s="19" t="s">
        <v>47</v>
      </c>
      <c r="M10" s="19" t="s">
        <v>13</v>
      </c>
      <c r="N10" s="19" t="s">
        <v>12</v>
      </c>
      <c r="O10" s="19" t="s">
        <v>14</v>
      </c>
      <c r="P10" s="19" t="s">
        <v>48</v>
      </c>
    </row>
    <row r="11" spans="1:21" ht="12.75" x14ac:dyDescent="0.2">
      <c r="A11" s="10"/>
      <c r="B11" s="38">
        <v>1</v>
      </c>
      <c r="C11" s="8">
        <f>INT((B11-1)/12)+1</f>
        <v>1</v>
      </c>
      <c r="D11" s="22">
        <f>Init_Loan</f>
        <v>260000</v>
      </c>
      <c r="E11" s="21">
        <f>D11*$C$3/12</f>
        <v>1059.2721837485719</v>
      </c>
      <c r="F11" s="20">
        <f>$C$6</f>
        <v>1699.9748112623747</v>
      </c>
      <c r="G11" s="21">
        <f>F11-E11</f>
        <v>640.70262751380278</v>
      </c>
      <c r="H11" s="21">
        <f>D11-G11</f>
        <v>259359.29737248621</v>
      </c>
      <c r="J11" s="38">
        <v>1</v>
      </c>
      <c r="K11" s="8">
        <f>INT((J11-1)/12)+1</f>
        <v>1</v>
      </c>
      <c r="L11" s="22">
        <f>Init_Loan</f>
        <v>260000</v>
      </c>
      <c r="M11" s="21">
        <f t="shared" ref="M11:M74" si="0">L11*IF(J11&lt;=Intro_Period, $K$3, $N$3)/12</f>
        <v>429.41113849925824</v>
      </c>
      <c r="N11" s="20">
        <f t="shared" ref="N11:N74" si="1" xml:space="preserve"> IF(J11&lt;=Intro_Period,$K$6, $N$6)</f>
        <v>1313.0687978529559</v>
      </c>
      <c r="O11" s="21">
        <f>N11-M11</f>
        <v>883.65765935369768</v>
      </c>
      <c r="P11" s="21">
        <f>L11-O11</f>
        <v>259116.34234064631</v>
      </c>
    </row>
    <row r="12" spans="1:21" ht="12.75" x14ac:dyDescent="0.2">
      <c r="A12" s="10"/>
      <c r="B12" s="8">
        <f>B11+1</f>
        <v>2</v>
      </c>
      <c r="C12" s="8">
        <f t="shared" ref="C12:C75" si="2">INT((B12-1)/12)+1</f>
        <v>1</v>
      </c>
      <c r="D12" s="21">
        <f>H11</f>
        <v>259359.29737248621</v>
      </c>
      <c r="E12" s="21">
        <f>D12*$C$3/12</f>
        <v>1056.661881935572</v>
      </c>
      <c r="F12" s="20">
        <f t="shared" ref="F12:F75" si="3">$C$6</f>
        <v>1699.9748112623747</v>
      </c>
      <c r="G12" s="21">
        <f>F12-E12</f>
        <v>643.31292932680276</v>
      </c>
      <c r="H12" s="21">
        <f>D12-G12</f>
        <v>258715.9844431594</v>
      </c>
      <c r="J12" s="8">
        <f>J11+1</f>
        <v>2</v>
      </c>
      <c r="K12" s="8">
        <f t="shared" ref="K12:K75" si="4">INT((J12-1)/12)+1</f>
        <v>1</v>
      </c>
      <c r="L12" s="21">
        <f>P11</f>
        <v>259116.34234064631</v>
      </c>
      <c r="M12" s="21">
        <f t="shared" si="0"/>
        <v>427.95170603177115</v>
      </c>
      <c r="N12" s="20">
        <f t="shared" si="1"/>
        <v>1313.0687978529559</v>
      </c>
      <c r="O12" s="21">
        <f>N12-M12</f>
        <v>885.11709182118466</v>
      </c>
      <c r="P12" s="21">
        <f>L12-O12</f>
        <v>258231.22524882513</v>
      </c>
    </row>
    <row r="13" spans="1:21" ht="12.75" x14ac:dyDescent="0.2">
      <c r="A13" s="10"/>
      <c r="B13" s="8">
        <f t="shared" ref="B13:B76" si="5">B12+1</f>
        <v>3</v>
      </c>
      <c r="C13" s="8">
        <f t="shared" si="2"/>
        <v>1</v>
      </c>
      <c r="D13" s="21">
        <f t="shared" ref="D13:D76" si="6">H12</f>
        <v>258715.9844431594</v>
      </c>
      <c r="E13" s="21">
        <f t="shared" ref="E13:E76" si="7">D13*$C$3/12</f>
        <v>1054.0409454298731</v>
      </c>
      <c r="F13" s="20">
        <f t="shared" si="3"/>
        <v>1699.9748112623747</v>
      </c>
      <c r="G13" s="21">
        <f t="shared" ref="G13:G76" si="8">F13-E13</f>
        <v>645.93386583250162</v>
      </c>
      <c r="H13" s="21">
        <f t="shared" ref="H13:H76" si="9">D13-G13</f>
        <v>258070.05057732688</v>
      </c>
      <c r="J13" s="8">
        <f t="shared" ref="J13:J76" si="10">J12+1</f>
        <v>3</v>
      </c>
      <c r="K13" s="8">
        <f t="shared" si="4"/>
        <v>1</v>
      </c>
      <c r="L13" s="21">
        <f t="shared" ref="L13:L76" si="11">P12</f>
        <v>258231.22524882513</v>
      </c>
      <c r="M13" s="21">
        <f t="shared" si="0"/>
        <v>426.48986319290924</v>
      </c>
      <c r="N13" s="20">
        <f t="shared" si="1"/>
        <v>1313.0687978529559</v>
      </c>
      <c r="O13" s="21">
        <f t="shared" ref="O13:O76" si="12">N13-M13</f>
        <v>886.57893466004657</v>
      </c>
      <c r="P13" s="21">
        <f t="shared" ref="P13:P76" si="13">L13-O13</f>
        <v>257344.64631416509</v>
      </c>
    </row>
    <row r="14" spans="1:21" ht="12.75" x14ac:dyDescent="0.2">
      <c r="A14" s="10"/>
      <c r="B14" s="8">
        <f t="shared" si="5"/>
        <v>4</v>
      </c>
      <c r="C14" s="8">
        <f t="shared" si="2"/>
        <v>1</v>
      </c>
      <c r="D14" s="21">
        <f t="shared" si="6"/>
        <v>258070.05057732688</v>
      </c>
      <c r="E14" s="21">
        <f t="shared" si="7"/>
        <v>1051.4093309044208</v>
      </c>
      <c r="F14" s="20">
        <f t="shared" si="3"/>
        <v>1699.9748112623747</v>
      </c>
      <c r="G14" s="21">
        <f t="shared" si="8"/>
        <v>648.5654803579539</v>
      </c>
      <c r="H14" s="21">
        <f t="shared" si="9"/>
        <v>257421.48509696891</v>
      </c>
      <c r="J14" s="8">
        <f t="shared" si="10"/>
        <v>4</v>
      </c>
      <c r="K14" s="8">
        <f t="shared" si="4"/>
        <v>1</v>
      </c>
      <c r="L14" s="21">
        <f t="shared" si="11"/>
        <v>257344.64631416509</v>
      </c>
      <c r="M14" s="21">
        <f t="shared" si="0"/>
        <v>425.02560600174837</v>
      </c>
      <c r="N14" s="20">
        <f t="shared" si="1"/>
        <v>1313.0687978529559</v>
      </c>
      <c r="O14" s="21">
        <f t="shared" si="12"/>
        <v>888.04319185120744</v>
      </c>
      <c r="P14" s="21">
        <f t="shared" si="13"/>
        <v>256456.60312231389</v>
      </c>
    </row>
    <row r="15" spans="1:21" ht="12.75" x14ac:dyDescent="0.2">
      <c r="A15" s="10"/>
      <c r="B15" s="8">
        <f t="shared" si="5"/>
        <v>5</v>
      </c>
      <c r="C15" s="8">
        <f t="shared" si="2"/>
        <v>1</v>
      </c>
      <c r="D15" s="21">
        <f t="shared" si="6"/>
        <v>257421.48509696891</v>
      </c>
      <c r="E15" s="21">
        <f t="shared" si="7"/>
        <v>1048.7669948556411</v>
      </c>
      <c r="F15" s="20">
        <f t="shared" si="3"/>
        <v>1699.9748112623747</v>
      </c>
      <c r="G15" s="21">
        <f t="shared" si="8"/>
        <v>651.20781640673363</v>
      </c>
      <c r="H15" s="21">
        <f t="shared" si="9"/>
        <v>256770.27728056218</v>
      </c>
      <c r="J15" s="8">
        <f t="shared" si="10"/>
        <v>5</v>
      </c>
      <c r="K15" s="8">
        <f t="shared" si="4"/>
        <v>1</v>
      </c>
      <c r="L15" s="21">
        <f t="shared" si="11"/>
        <v>256456.60312231389</v>
      </c>
      <c r="M15" s="21">
        <f t="shared" si="0"/>
        <v>423.55893047078939</v>
      </c>
      <c r="N15" s="20">
        <f t="shared" si="1"/>
        <v>1313.0687978529559</v>
      </c>
      <c r="O15" s="21">
        <f t="shared" si="12"/>
        <v>889.50986738216648</v>
      </c>
      <c r="P15" s="21">
        <f t="shared" si="13"/>
        <v>255567.09325493171</v>
      </c>
    </row>
    <row r="16" spans="1:21" ht="12.75" x14ac:dyDescent="0.2">
      <c r="A16" s="10"/>
      <c r="B16" s="8">
        <f t="shared" si="5"/>
        <v>6</v>
      </c>
      <c r="C16" s="8">
        <f t="shared" si="2"/>
        <v>1</v>
      </c>
      <c r="D16" s="21">
        <f t="shared" si="6"/>
        <v>256770.27728056218</v>
      </c>
      <c r="E16" s="21">
        <f t="shared" si="7"/>
        <v>1046.1138936027207</v>
      </c>
      <c r="F16" s="20">
        <f t="shared" si="3"/>
        <v>1699.9748112623747</v>
      </c>
      <c r="G16" s="21">
        <f t="shared" si="8"/>
        <v>653.86091765965398</v>
      </c>
      <c r="H16" s="21">
        <f t="shared" si="9"/>
        <v>256116.41636290253</v>
      </c>
      <c r="J16" s="8">
        <f t="shared" si="10"/>
        <v>6</v>
      </c>
      <c r="K16" s="8">
        <f t="shared" si="4"/>
        <v>1</v>
      </c>
      <c r="L16" s="21">
        <f t="shared" si="11"/>
        <v>255567.09325493171</v>
      </c>
      <c r="M16" s="21">
        <f t="shared" si="0"/>
        <v>422.08983260594749</v>
      </c>
      <c r="N16" s="20">
        <f t="shared" si="1"/>
        <v>1313.0687978529559</v>
      </c>
      <c r="O16" s="21">
        <f t="shared" si="12"/>
        <v>890.97896524700832</v>
      </c>
      <c r="P16" s="21">
        <f t="shared" si="13"/>
        <v>254676.11428968469</v>
      </c>
    </row>
    <row r="17" spans="1:16" ht="12.75" x14ac:dyDescent="0.2">
      <c r="A17" s="10"/>
      <c r="B17" s="8">
        <f t="shared" si="5"/>
        <v>7</v>
      </c>
      <c r="C17" s="8">
        <f t="shared" si="2"/>
        <v>1</v>
      </c>
      <c r="D17" s="21">
        <f t="shared" si="6"/>
        <v>256116.41636290253</v>
      </c>
      <c r="E17" s="21">
        <f t="shared" si="7"/>
        <v>1043.4499832868855</v>
      </c>
      <c r="F17" s="20">
        <f t="shared" si="3"/>
        <v>1699.9748112623747</v>
      </c>
      <c r="G17" s="21">
        <f t="shared" si="8"/>
        <v>656.52482797548919</v>
      </c>
      <c r="H17" s="21">
        <f t="shared" si="9"/>
        <v>255459.89153492704</v>
      </c>
      <c r="J17" s="8">
        <f t="shared" si="10"/>
        <v>7</v>
      </c>
      <c r="K17" s="8">
        <f t="shared" si="4"/>
        <v>1</v>
      </c>
      <c r="L17" s="21">
        <f t="shared" si="11"/>
        <v>254676.11428968469</v>
      </c>
      <c r="M17" s="21">
        <f t="shared" si="0"/>
        <v>420.61830840654125</v>
      </c>
      <c r="N17" s="20">
        <f t="shared" si="1"/>
        <v>1313.0687978529559</v>
      </c>
      <c r="O17" s="21">
        <f t="shared" si="12"/>
        <v>892.45048944641462</v>
      </c>
      <c r="P17" s="21">
        <f t="shared" si="13"/>
        <v>253783.66380023828</v>
      </c>
    </row>
    <row r="18" spans="1:16" ht="12.75" x14ac:dyDescent="0.2">
      <c r="A18" s="10"/>
      <c r="B18" s="8">
        <f t="shared" si="5"/>
        <v>8</v>
      </c>
      <c r="C18" s="8">
        <f t="shared" si="2"/>
        <v>1</v>
      </c>
      <c r="D18" s="21">
        <f t="shared" si="6"/>
        <v>255459.89153492704</v>
      </c>
      <c r="E18" s="21">
        <f t="shared" si="7"/>
        <v>1040.7752198706751</v>
      </c>
      <c r="F18" s="20">
        <f t="shared" si="3"/>
        <v>1699.9748112623747</v>
      </c>
      <c r="G18" s="21">
        <f t="shared" si="8"/>
        <v>659.19959139169964</v>
      </c>
      <c r="H18" s="21">
        <f t="shared" si="9"/>
        <v>254800.69194353535</v>
      </c>
      <c r="J18" s="8">
        <f t="shared" si="10"/>
        <v>8</v>
      </c>
      <c r="K18" s="8">
        <f t="shared" si="4"/>
        <v>1</v>
      </c>
      <c r="L18" s="21">
        <f t="shared" si="11"/>
        <v>253783.66380023828</v>
      </c>
      <c r="M18" s="21">
        <f t="shared" si="0"/>
        <v>419.14435386528203</v>
      </c>
      <c r="N18" s="20">
        <f t="shared" si="1"/>
        <v>1313.0687978529559</v>
      </c>
      <c r="O18" s="21">
        <f t="shared" si="12"/>
        <v>893.92444398767384</v>
      </c>
      <c r="P18" s="21">
        <f t="shared" si="13"/>
        <v>252889.73935625062</v>
      </c>
    </row>
    <row r="19" spans="1:16" ht="12.75" x14ac:dyDescent="0.2">
      <c r="A19" s="10"/>
      <c r="B19" s="8">
        <f t="shared" si="5"/>
        <v>9</v>
      </c>
      <c r="C19" s="8">
        <f t="shared" si="2"/>
        <v>1</v>
      </c>
      <c r="D19" s="21">
        <f t="shared" si="6"/>
        <v>254800.69194353535</v>
      </c>
      <c r="E19" s="21">
        <f t="shared" si="7"/>
        <v>1038.0895591372148</v>
      </c>
      <c r="F19" s="20">
        <f t="shared" si="3"/>
        <v>1699.9748112623747</v>
      </c>
      <c r="G19" s="21">
        <f t="shared" si="8"/>
        <v>661.88525212515992</v>
      </c>
      <c r="H19" s="21">
        <f t="shared" si="9"/>
        <v>254138.80669141019</v>
      </c>
      <c r="J19" s="8">
        <f t="shared" si="10"/>
        <v>9</v>
      </c>
      <c r="K19" s="8">
        <f t="shared" si="4"/>
        <v>1</v>
      </c>
      <c r="L19" s="21">
        <f t="shared" si="11"/>
        <v>252889.73935625062</v>
      </c>
      <c r="M19" s="21">
        <f t="shared" si="0"/>
        <v>417.66796496826254</v>
      </c>
      <c r="N19" s="20">
        <f t="shared" si="1"/>
        <v>1313.0687978529559</v>
      </c>
      <c r="O19" s="21">
        <f t="shared" si="12"/>
        <v>895.40083288469327</v>
      </c>
      <c r="P19" s="21">
        <f t="shared" si="13"/>
        <v>251994.33852336594</v>
      </c>
    </row>
    <row r="20" spans="1:16" ht="12.75" x14ac:dyDescent="0.2">
      <c r="A20" s="10"/>
      <c r="B20" s="8">
        <f t="shared" si="5"/>
        <v>10</v>
      </c>
      <c r="C20" s="8">
        <f t="shared" si="2"/>
        <v>1</v>
      </c>
      <c r="D20" s="21">
        <f t="shared" si="6"/>
        <v>254138.80669141019</v>
      </c>
      <c r="E20" s="21">
        <f t="shared" si="7"/>
        <v>1035.3929566894856</v>
      </c>
      <c r="F20" s="20">
        <f t="shared" si="3"/>
        <v>1699.9748112623747</v>
      </c>
      <c r="G20" s="21">
        <f t="shared" si="8"/>
        <v>664.58185457288914</v>
      </c>
      <c r="H20" s="21">
        <f t="shared" si="9"/>
        <v>253474.2248368373</v>
      </c>
      <c r="J20" s="8">
        <f t="shared" si="10"/>
        <v>10</v>
      </c>
      <c r="K20" s="8">
        <f t="shared" si="4"/>
        <v>1</v>
      </c>
      <c r="L20" s="21">
        <f t="shared" si="11"/>
        <v>251994.33852336594</v>
      </c>
      <c r="M20" s="21">
        <f t="shared" si="0"/>
        <v>416.1891376949464</v>
      </c>
      <c r="N20" s="20">
        <f t="shared" si="1"/>
        <v>1313.0687978529559</v>
      </c>
      <c r="O20" s="21">
        <f t="shared" si="12"/>
        <v>896.87966015800953</v>
      </c>
      <c r="P20" s="21">
        <f t="shared" si="13"/>
        <v>251097.45886320792</v>
      </c>
    </row>
    <row r="21" spans="1:16" ht="12.75" x14ac:dyDescent="0.2">
      <c r="A21" s="10"/>
      <c r="B21" s="8">
        <f t="shared" si="5"/>
        <v>11</v>
      </c>
      <c r="C21" s="8">
        <f t="shared" si="2"/>
        <v>1</v>
      </c>
      <c r="D21" s="21">
        <f t="shared" si="6"/>
        <v>253474.2248368373</v>
      </c>
      <c r="E21" s="21">
        <f t="shared" si="7"/>
        <v>1032.6853679495891</v>
      </c>
      <c r="F21" s="20">
        <f t="shared" si="3"/>
        <v>1699.9748112623747</v>
      </c>
      <c r="G21" s="21">
        <f t="shared" si="8"/>
        <v>667.28944331278558</v>
      </c>
      <c r="H21" s="21">
        <f t="shared" si="9"/>
        <v>252806.9353935245</v>
      </c>
      <c r="J21" s="8">
        <f t="shared" si="10"/>
        <v>11</v>
      </c>
      <c r="K21" s="8">
        <f t="shared" si="4"/>
        <v>1</v>
      </c>
      <c r="L21" s="21">
        <f t="shared" si="11"/>
        <v>251097.45886320792</v>
      </c>
      <c r="M21" s="21">
        <f t="shared" si="0"/>
        <v>414.70786801815689</v>
      </c>
      <c r="N21" s="20">
        <f t="shared" si="1"/>
        <v>1313.0687978529559</v>
      </c>
      <c r="O21" s="21">
        <f t="shared" si="12"/>
        <v>898.36092983479898</v>
      </c>
      <c r="P21" s="21">
        <f t="shared" si="13"/>
        <v>250199.09793337312</v>
      </c>
    </row>
    <row r="22" spans="1:16" ht="12.75" x14ac:dyDescent="0.2">
      <c r="A22" s="10"/>
      <c r="B22" s="8">
        <f t="shared" si="5"/>
        <v>12</v>
      </c>
      <c r="C22" s="8">
        <f t="shared" si="2"/>
        <v>1</v>
      </c>
      <c r="D22" s="21">
        <f t="shared" si="6"/>
        <v>252806.9353935245</v>
      </c>
      <c r="E22" s="21">
        <f t="shared" si="7"/>
        <v>1029.9667481580109</v>
      </c>
      <c r="F22" s="20">
        <f t="shared" si="3"/>
        <v>1699.9748112623747</v>
      </c>
      <c r="G22" s="21">
        <f t="shared" si="8"/>
        <v>670.00806310436383</v>
      </c>
      <c r="H22" s="21">
        <f t="shared" si="9"/>
        <v>252136.92733042015</v>
      </c>
      <c r="J22" s="8">
        <f t="shared" si="10"/>
        <v>12</v>
      </c>
      <c r="K22" s="8">
        <f t="shared" si="4"/>
        <v>1</v>
      </c>
      <c r="L22" s="21">
        <f t="shared" si="11"/>
        <v>250199.09793337312</v>
      </c>
      <c r="M22" s="21">
        <f t="shared" si="0"/>
        <v>413.22415190406605</v>
      </c>
      <c r="N22" s="20">
        <f t="shared" si="1"/>
        <v>1313.0687978529559</v>
      </c>
      <c r="O22" s="21">
        <f t="shared" si="12"/>
        <v>899.84464594888982</v>
      </c>
      <c r="P22" s="21">
        <f t="shared" si="13"/>
        <v>249299.25328742425</v>
      </c>
    </row>
    <row r="23" spans="1:16" ht="12.75" x14ac:dyDescent="0.2">
      <c r="A23" s="10"/>
      <c r="B23" s="8">
        <f t="shared" si="5"/>
        <v>13</v>
      </c>
      <c r="C23" s="8">
        <f t="shared" si="2"/>
        <v>2</v>
      </c>
      <c r="D23" s="21">
        <f t="shared" si="6"/>
        <v>252136.92733042015</v>
      </c>
      <c r="E23" s="21">
        <f t="shared" si="7"/>
        <v>1027.2370523728812</v>
      </c>
      <c r="F23" s="20">
        <f t="shared" si="3"/>
        <v>1699.9748112623747</v>
      </c>
      <c r="G23" s="21">
        <f t="shared" si="8"/>
        <v>672.73775888949353</v>
      </c>
      <c r="H23" s="21">
        <f t="shared" si="9"/>
        <v>251464.18957153065</v>
      </c>
      <c r="J23" s="8">
        <f t="shared" si="10"/>
        <v>13</v>
      </c>
      <c r="K23" s="8">
        <f t="shared" si="4"/>
        <v>2</v>
      </c>
      <c r="L23" s="21">
        <f t="shared" si="11"/>
        <v>249299.25328742425</v>
      </c>
      <c r="M23" s="21">
        <f t="shared" si="0"/>
        <v>411.73798531218387</v>
      </c>
      <c r="N23" s="20">
        <f t="shared" si="1"/>
        <v>1313.0687978529559</v>
      </c>
      <c r="O23" s="21">
        <f t="shared" si="12"/>
        <v>901.33081254077206</v>
      </c>
      <c r="P23" s="21">
        <f t="shared" si="13"/>
        <v>248397.92247488347</v>
      </c>
    </row>
    <row r="24" spans="1:16" ht="12.75" x14ac:dyDescent="0.2">
      <c r="A24" s="10"/>
      <c r="B24" s="8">
        <f t="shared" si="5"/>
        <v>14</v>
      </c>
      <c r="C24" s="8">
        <f t="shared" si="2"/>
        <v>2</v>
      </c>
      <c r="D24" s="21">
        <f t="shared" si="6"/>
        <v>251464.18957153065</v>
      </c>
      <c r="E24" s="21">
        <f t="shared" si="7"/>
        <v>1024.4962354692314</v>
      </c>
      <c r="F24" s="20">
        <f t="shared" si="3"/>
        <v>1699.9748112623747</v>
      </c>
      <c r="G24" s="21">
        <f t="shared" si="8"/>
        <v>675.47857579314336</v>
      </c>
      <c r="H24" s="21">
        <f t="shared" si="9"/>
        <v>250788.71099573749</v>
      </c>
      <c r="J24" s="8">
        <f t="shared" si="10"/>
        <v>14</v>
      </c>
      <c r="K24" s="8">
        <f t="shared" si="4"/>
        <v>2</v>
      </c>
      <c r="L24" s="21">
        <f t="shared" si="11"/>
        <v>248397.92247488347</v>
      </c>
      <c r="M24" s="21">
        <f t="shared" si="0"/>
        <v>410.24936419534697</v>
      </c>
      <c r="N24" s="20">
        <f t="shared" si="1"/>
        <v>1313.0687978529559</v>
      </c>
      <c r="O24" s="21">
        <f t="shared" si="12"/>
        <v>902.8194336576089</v>
      </c>
      <c r="P24" s="21">
        <f t="shared" si="13"/>
        <v>247495.10304122587</v>
      </c>
    </row>
    <row r="25" spans="1:16" ht="12.75" x14ac:dyDescent="0.2">
      <c r="A25" s="10"/>
      <c r="B25" s="8">
        <f t="shared" si="5"/>
        <v>15</v>
      </c>
      <c r="C25" s="8">
        <f t="shared" si="2"/>
        <v>2</v>
      </c>
      <c r="D25" s="21">
        <f t="shared" si="6"/>
        <v>250788.71099573749</v>
      </c>
      <c r="E25" s="21">
        <f t="shared" si="7"/>
        <v>1021.7442521382474</v>
      </c>
      <c r="F25" s="20">
        <f t="shared" si="3"/>
        <v>1699.9748112623747</v>
      </c>
      <c r="G25" s="21">
        <f t="shared" si="8"/>
        <v>678.23055912412735</v>
      </c>
      <c r="H25" s="21">
        <f t="shared" si="9"/>
        <v>250110.48043661338</v>
      </c>
      <c r="J25" s="8">
        <f t="shared" si="10"/>
        <v>15</v>
      </c>
      <c r="K25" s="8">
        <f t="shared" si="4"/>
        <v>2</v>
      </c>
      <c r="L25" s="21">
        <f t="shared" si="11"/>
        <v>247495.10304122587</v>
      </c>
      <c r="M25" s="21">
        <f t="shared" si="0"/>
        <v>408.75828449970783</v>
      </c>
      <c r="N25" s="20">
        <f t="shared" si="1"/>
        <v>1313.0687978529559</v>
      </c>
      <c r="O25" s="21">
        <f t="shared" si="12"/>
        <v>904.3105133532481</v>
      </c>
      <c r="P25" s="21">
        <f t="shared" si="13"/>
        <v>246590.79252787263</v>
      </c>
    </row>
    <row r="26" spans="1:16" ht="12.75" x14ac:dyDescent="0.2">
      <c r="A26" s="10"/>
      <c r="B26" s="8">
        <f t="shared" si="5"/>
        <v>16</v>
      </c>
      <c r="C26" s="8">
        <f t="shared" si="2"/>
        <v>2</v>
      </c>
      <c r="D26" s="21">
        <f t="shared" si="6"/>
        <v>250110.48043661338</v>
      </c>
      <c r="E26" s="21">
        <f t="shared" si="7"/>
        <v>1018.9810568865228</v>
      </c>
      <c r="F26" s="20">
        <f t="shared" si="3"/>
        <v>1699.9748112623747</v>
      </c>
      <c r="G26" s="21">
        <f t="shared" si="8"/>
        <v>680.99375437585195</v>
      </c>
      <c r="H26" s="21">
        <f t="shared" si="9"/>
        <v>249429.48668223753</v>
      </c>
      <c r="J26" s="8">
        <f t="shared" si="10"/>
        <v>16</v>
      </c>
      <c r="K26" s="8">
        <f t="shared" si="4"/>
        <v>2</v>
      </c>
      <c r="L26" s="21">
        <f t="shared" si="11"/>
        <v>246590.79252787263</v>
      </c>
      <c r="M26" s="21">
        <f t="shared" si="0"/>
        <v>407.26474216472371</v>
      </c>
      <c r="N26" s="20">
        <f t="shared" si="1"/>
        <v>1313.0687978529559</v>
      </c>
      <c r="O26" s="21">
        <f t="shared" si="12"/>
        <v>905.80405568823221</v>
      </c>
      <c r="P26" s="21">
        <f t="shared" si="13"/>
        <v>245684.9884721844</v>
      </c>
    </row>
    <row r="27" spans="1:16" ht="12.75" x14ac:dyDescent="0.2">
      <c r="A27" s="10"/>
      <c r="B27" s="8">
        <f t="shared" si="5"/>
        <v>17</v>
      </c>
      <c r="C27" s="8">
        <f t="shared" si="2"/>
        <v>2</v>
      </c>
      <c r="D27" s="21">
        <f t="shared" si="6"/>
        <v>249429.48668223753</v>
      </c>
      <c r="E27" s="21">
        <f t="shared" si="7"/>
        <v>1016.2066040353042</v>
      </c>
      <c r="F27" s="20">
        <f t="shared" si="3"/>
        <v>1699.9748112623747</v>
      </c>
      <c r="G27" s="21">
        <f t="shared" si="8"/>
        <v>683.76820722707055</v>
      </c>
      <c r="H27" s="21">
        <f t="shared" si="9"/>
        <v>248745.71847501045</v>
      </c>
      <c r="J27" s="8">
        <f t="shared" si="10"/>
        <v>17</v>
      </c>
      <c r="K27" s="8">
        <f t="shared" si="4"/>
        <v>2</v>
      </c>
      <c r="L27" s="21">
        <f t="shared" si="11"/>
        <v>245684.9884721844</v>
      </c>
      <c r="M27" s="21">
        <f t="shared" si="0"/>
        <v>405.76873312314552</v>
      </c>
      <c r="N27" s="20">
        <f t="shared" si="1"/>
        <v>1313.0687978529559</v>
      </c>
      <c r="O27" s="21">
        <f t="shared" si="12"/>
        <v>907.3000647298104</v>
      </c>
      <c r="P27" s="21">
        <f t="shared" si="13"/>
        <v>244777.68840745458</v>
      </c>
    </row>
    <row r="28" spans="1:16" ht="12.75" x14ac:dyDescent="0.2">
      <c r="A28" s="10"/>
      <c r="B28" s="8">
        <f t="shared" si="5"/>
        <v>18</v>
      </c>
      <c r="C28" s="8">
        <f t="shared" si="2"/>
        <v>2</v>
      </c>
      <c r="D28" s="21">
        <f t="shared" si="6"/>
        <v>248745.71847501045</v>
      </c>
      <c r="E28" s="21">
        <f t="shared" si="7"/>
        <v>1013.4208477197377</v>
      </c>
      <c r="F28" s="20">
        <f t="shared" si="3"/>
        <v>1699.9748112623747</v>
      </c>
      <c r="G28" s="21">
        <f t="shared" si="8"/>
        <v>686.55396354263701</v>
      </c>
      <c r="H28" s="21">
        <f t="shared" si="9"/>
        <v>248059.16451146782</v>
      </c>
      <c r="J28" s="8">
        <f t="shared" si="10"/>
        <v>18</v>
      </c>
      <c r="K28" s="8">
        <f t="shared" si="4"/>
        <v>2</v>
      </c>
      <c r="L28" s="21">
        <f t="shared" si="11"/>
        <v>244777.68840745458</v>
      </c>
      <c r="M28" s="21">
        <f t="shared" si="0"/>
        <v>404.27025330100679</v>
      </c>
      <c r="N28" s="20">
        <f t="shared" si="1"/>
        <v>1313.0687978529559</v>
      </c>
      <c r="O28" s="21">
        <f t="shared" si="12"/>
        <v>908.79854455194913</v>
      </c>
      <c r="P28" s="21">
        <f t="shared" si="13"/>
        <v>243868.88986290264</v>
      </c>
    </row>
    <row r="29" spans="1:16" ht="12.75" x14ac:dyDescent="0.2">
      <c r="A29" s="10"/>
      <c r="B29" s="8">
        <f t="shared" si="5"/>
        <v>19</v>
      </c>
      <c r="C29" s="8">
        <f t="shared" si="2"/>
        <v>2</v>
      </c>
      <c r="D29" s="21">
        <f t="shared" si="6"/>
        <v>248059.16451146782</v>
      </c>
      <c r="E29" s="21">
        <f t="shared" si="7"/>
        <v>1010.6237418881107</v>
      </c>
      <c r="F29" s="20">
        <f t="shared" si="3"/>
        <v>1699.9748112623747</v>
      </c>
      <c r="G29" s="21">
        <f t="shared" si="8"/>
        <v>689.35106937426406</v>
      </c>
      <c r="H29" s="21">
        <f t="shared" si="9"/>
        <v>247369.81344209355</v>
      </c>
      <c r="J29" s="8">
        <f t="shared" si="10"/>
        <v>19</v>
      </c>
      <c r="K29" s="8">
        <f t="shared" si="4"/>
        <v>2</v>
      </c>
      <c r="L29" s="21">
        <f t="shared" si="11"/>
        <v>243868.88986290264</v>
      </c>
      <c r="M29" s="21">
        <f t="shared" si="0"/>
        <v>402.76929861761249</v>
      </c>
      <c r="N29" s="20">
        <f t="shared" si="1"/>
        <v>1313.0687978529559</v>
      </c>
      <c r="O29" s="21">
        <f t="shared" si="12"/>
        <v>910.29949923534332</v>
      </c>
      <c r="P29" s="21">
        <f t="shared" si="13"/>
        <v>242958.59036366729</v>
      </c>
    </row>
    <row r="30" spans="1:16" ht="12.75" x14ac:dyDescent="0.2">
      <c r="A30" s="10"/>
      <c r="B30" s="8">
        <f t="shared" si="5"/>
        <v>20</v>
      </c>
      <c r="C30" s="8">
        <f t="shared" si="2"/>
        <v>2</v>
      </c>
      <c r="D30" s="21">
        <f t="shared" si="6"/>
        <v>247369.81344209355</v>
      </c>
      <c r="E30" s="21">
        <f t="shared" si="7"/>
        <v>1007.8152403010895</v>
      </c>
      <c r="F30" s="20">
        <f t="shared" si="3"/>
        <v>1699.9748112623747</v>
      </c>
      <c r="G30" s="21">
        <f t="shared" si="8"/>
        <v>692.15957096128523</v>
      </c>
      <c r="H30" s="21">
        <f t="shared" si="9"/>
        <v>246677.65387113226</v>
      </c>
      <c r="J30" s="8">
        <f t="shared" si="10"/>
        <v>20</v>
      </c>
      <c r="K30" s="8">
        <f t="shared" si="4"/>
        <v>2</v>
      </c>
      <c r="L30" s="21">
        <f t="shared" si="11"/>
        <v>242958.59036366729</v>
      </c>
      <c r="M30" s="21">
        <f t="shared" si="0"/>
        <v>401.26586498552803</v>
      </c>
      <c r="N30" s="20">
        <f t="shared" si="1"/>
        <v>1313.0687978529559</v>
      </c>
      <c r="O30" s="21">
        <f t="shared" si="12"/>
        <v>911.8029328674279</v>
      </c>
      <c r="P30" s="21">
        <f t="shared" si="13"/>
        <v>242046.78743079986</v>
      </c>
    </row>
    <row r="31" spans="1:16" ht="12.75" x14ac:dyDescent="0.2">
      <c r="A31" s="10"/>
      <c r="B31" s="8">
        <f t="shared" si="5"/>
        <v>21</v>
      </c>
      <c r="C31" s="8">
        <f t="shared" si="2"/>
        <v>2</v>
      </c>
      <c r="D31" s="21">
        <f t="shared" si="6"/>
        <v>246677.65387113226</v>
      </c>
      <c r="E31" s="21">
        <f t="shared" si="7"/>
        <v>1004.9952965309562</v>
      </c>
      <c r="F31" s="20">
        <f t="shared" si="3"/>
        <v>1699.9748112623747</v>
      </c>
      <c r="G31" s="21">
        <f t="shared" si="8"/>
        <v>694.97951473141848</v>
      </c>
      <c r="H31" s="21">
        <f t="shared" si="9"/>
        <v>245982.67435640085</v>
      </c>
      <c r="J31" s="8">
        <f t="shared" si="10"/>
        <v>21</v>
      </c>
      <c r="K31" s="8">
        <f t="shared" si="4"/>
        <v>2</v>
      </c>
      <c r="L31" s="21">
        <f t="shared" si="11"/>
        <v>242046.78743079986</v>
      </c>
      <c r="M31" s="21">
        <f t="shared" si="0"/>
        <v>399.75994831056818</v>
      </c>
      <c r="N31" s="20">
        <f t="shared" si="1"/>
        <v>1313.0687978529559</v>
      </c>
      <c r="O31" s="21">
        <f t="shared" si="12"/>
        <v>913.30884954238763</v>
      </c>
      <c r="P31" s="21">
        <f t="shared" si="13"/>
        <v>241133.47858125746</v>
      </c>
    </row>
    <row r="32" spans="1:16" ht="12.75" x14ac:dyDescent="0.2">
      <c r="A32" s="10"/>
      <c r="B32" s="8">
        <f t="shared" si="5"/>
        <v>22</v>
      </c>
      <c r="C32" s="8">
        <f t="shared" si="2"/>
        <v>2</v>
      </c>
      <c r="D32" s="21">
        <f t="shared" si="6"/>
        <v>245982.67435640085</v>
      </c>
      <c r="E32" s="21">
        <f t="shared" si="7"/>
        <v>1002.1638639608406</v>
      </c>
      <c r="F32" s="20">
        <f t="shared" si="3"/>
        <v>1699.9748112623747</v>
      </c>
      <c r="G32" s="21">
        <f t="shared" si="8"/>
        <v>697.81094730153416</v>
      </c>
      <c r="H32" s="21">
        <f t="shared" si="9"/>
        <v>245284.86340909931</v>
      </c>
      <c r="J32" s="8">
        <f t="shared" si="10"/>
        <v>22</v>
      </c>
      <c r="K32" s="8">
        <f t="shared" si="4"/>
        <v>2</v>
      </c>
      <c r="L32" s="21">
        <f t="shared" si="11"/>
        <v>241133.47858125746</v>
      </c>
      <c r="M32" s="21">
        <f t="shared" si="0"/>
        <v>398.25154449178564</v>
      </c>
      <c r="N32" s="20">
        <f t="shared" si="1"/>
        <v>1313.0687978529559</v>
      </c>
      <c r="O32" s="21">
        <f t="shared" si="12"/>
        <v>914.81725336117029</v>
      </c>
      <c r="P32" s="21">
        <f t="shared" si="13"/>
        <v>240218.66132789629</v>
      </c>
    </row>
    <row r="33" spans="1:16" ht="12.75" x14ac:dyDescent="0.2">
      <c r="A33" s="10"/>
      <c r="B33" s="8">
        <f t="shared" si="5"/>
        <v>23</v>
      </c>
      <c r="C33" s="8">
        <f t="shared" si="2"/>
        <v>2</v>
      </c>
      <c r="D33" s="21">
        <f t="shared" si="6"/>
        <v>245284.86340909931</v>
      </c>
      <c r="E33" s="21">
        <f t="shared" si="7"/>
        <v>999.32089578394925</v>
      </c>
      <c r="F33" s="20">
        <f t="shared" si="3"/>
        <v>1699.9748112623747</v>
      </c>
      <c r="G33" s="21">
        <f t="shared" si="8"/>
        <v>700.65391547842546</v>
      </c>
      <c r="H33" s="21">
        <f t="shared" si="9"/>
        <v>244584.2094936209</v>
      </c>
      <c r="J33" s="8">
        <f t="shared" si="10"/>
        <v>23</v>
      </c>
      <c r="K33" s="8">
        <f t="shared" si="4"/>
        <v>2</v>
      </c>
      <c r="L33" s="21">
        <f t="shared" si="11"/>
        <v>240218.66132789629</v>
      </c>
      <c r="M33" s="21">
        <f t="shared" si="0"/>
        <v>396.74064942146038</v>
      </c>
      <c r="N33" s="20">
        <f t="shared" si="1"/>
        <v>1313.0687978529559</v>
      </c>
      <c r="O33" s="21">
        <f t="shared" si="12"/>
        <v>916.32814843149549</v>
      </c>
      <c r="P33" s="21">
        <f t="shared" si="13"/>
        <v>239302.3331794648</v>
      </c>
    </row>
    <row r="34" spans="1:16" ht="12.75" x14ac:dyDescent="0.2">
      <c r="A34" s="10"/>
      <c r="B34" s="8">
        <f t="shared" si="5"/>
        <v>24</v>
      </c>
      <c r="C34" s="8">
        <f t="shared" si="2"/>
        <v>2</v>
      </c>
      <c r="D34" s="21">
        <f t="shared" si="6"/>
        <v>244584.2094936209</v>
      </c>
      <c r="E34" s="21">
        <f t="shared" si="7"/>
        <v>996.46634500279231</v>
      </c>
      <c r="F34" s="20">
        <f t="shared" si="3"/>
        <v>1699.9748112623747</v>
      </c>
      <c r="G34" s="21">
        <f t="shared" si="8"/>
        <v>703.50846625958241</v>
      </c>
      <c r="H34" s="21">
        <f t="shared" si="9"/>
        <v>243880.70102736133</v>
      </c>
      <c r="J34" s="8">
        <f t="shared" si="10"/>
        <v>24</v>
      </c>
      <c r="K34" s="8">
        <f t="shared" si="4"/>
        <v>2</v>
      </c>
      <c r="L34" s="21">
        <f t="shared" si="11"/>
        <v>239302.3331794648</v>
      </c>
      <c r="M34" s="21">
        <f t="shared" si="0"/>
        <v>395.2272589850877</v>
      </c>
      <c r="N34" s="20">
        <f t="shared" si="1"/>
        <v>1313.0687978529559</v>
      </c>
      <c r="O34" s="21">
        <f t="shared" si="12"/>
        <v>917.84153886786817</v>
      </c>
      <c r="P34" s="21">
        <f t="shared" si="13"/>
        <v>238384.49164059694</v>
      </c>
    </row>
    <row r="35" spans="1:16" ht="12.75" x14ac:dyDescent="0.2">
      <c r="A35" s="10"/>
      <c r="B35" s="8">
        <f t="shared" si="5"/>
        <v>25</v>
      </c>
      <c r="C35" s="8">
        <f t="shared" si="2"/>
        <v>3</v>
      </c>
      <c r="D35" s="21">
        <f t="shared" si="6"/>
        <v>243880.70102736133</v>
      </c>
      <c r="E35" s="21">
        <f t="shared" si="7"/>
        <v>993.60016442840617</v>
      </c>
      <c r="F35" s="20">
        <f t="shared" si="3"/>
        <v>1699.9748112623747</v>
      </c>
      <c r="G35" s="21">
        <f t="shared" si="8"/>
        <v>706.37464683396854</v>
      </c>
      <c r="H35" s="21">
        <f t="shared" si="9"/>
        <v>243174.32638052735</v>
      </c>
      <c r="J35" s="8">
        <f t="shared" si="10"/>
        <v>25</v>
      </c>
      <c r="K35" s="8">
        <f t="shared" si="4"/>
        <v>3</v>
      </c>
      <c r="L35" s="21">
        <f t="shared" si="11"/>
        <v>238384.49164059694</v>
      </c>
      <c r="M35" s="21">
        <f t="shared" si="0"/>
        <v>393.71136906136786</v>
      </c>
      <c r="N35" s="20">
        <f t="shared" si="1"/>
        <v>1313.0687978529559</v>
      </c>
      <c r="O35" s="21">
        <f t="shared" si="12"/>
        <v>919.35742879158806</v>
      </c>
      <c r="P35" s="21">
        <f t="shared" si="13"/>
        <v>237465.13421180536</v>
      </c>
    </row>
    <row r="36" spans="1:16" ht="12.75" x14ac:dyDescent="0.2">
      <c r="A36" s="10"/>
      <c r="B36" s="8">
        <f t="shared" si="5"/>
        <v>26</v>
      </c>
      <c r="C36" s="8">
        <f t="shared" si="2"/>
        <v>3</v>
      </c>
      <c r="D36" s="21">
        <f t="shared" si="6"/>
        <v>243174.32638052735</v>
      </c>
      <c r="E36" s="21">
        <f t="shared" si="7"/>
        <v>990.72230667957365</v>
      </c>
      <c r="F36" s="20">
        <f t="shared" si="3"/>
        <v>1699.9748112623747</v>
      </c>
      <c r="G36" s="21">
        <f t="shared" si="8"/>
        <v>709.25250458280107</v>
      </c>
      <c r="H36" s="21">
        <f t="shared" si="9"/>
        <v>242465.07387594454</v>
      </c>
      <c r="J36" s="8">
        <f t="shared" si="10"/>
        <v>26</v>
      </c>
      <c r="K36" s="8">
        <f t="shared" si="4"/>
        <v>3</v>
      </c>
      <c r="L36" s="21">
        <f t="shared" si="11"/>
        <v>237465.13421180536</v>
      </c>
      <c r="M36" s="21">
        <f t="shared" si="0"/>
        <v>392.19297552219427</v>
      </c>
      <c r="N36" s="20">
        <f t="shared" si="1"/>
        <v>1313.0687978529559</v>
      </c>
      <c r="O36" s="21">
        <f t="shared" si="12"/>
        <v>920.87582233076159</v>
      </c>
      <c r="P36" s="21">
        <f t="shared" si="13"/>
        <v>236544.25838947459</v>
      </c>
    </row>
    <row r="37" spans="1:16" ht="12.75" x14ac:dyDescent="0.2">
      <c r="A37" s="10"/>
      <c r="B37" s="8">
        <f t="shared" si="5"/>
        <v>27</v>
      </c>
      <c r="C37" s="8">
        <f t="shared" si="2"/>
        <v>3</v>
      </c>
      <c r="D37" s="21">
        <f t="shared" si="6"/>
        <v>242465.07387594454</v>
      </c>
      <c r="E37" s="21">
        <f t="shared" si="7"/>
        <v>987.83272418204069</v>
      </c>
      <c r="F37" s="20">
        <f t="shared" si="3"/>
        <v>1699.9748112623747</v>
      </c>
      <c r="G37" s="21">
        <f t="shared" si="8"/>
        <v>712.14208708033402</v>
      </c>
      <c r="H37" s="21">
        <f t="shared" si="9"/>
        <v>241752.9317888642</v>
      </c>
      <c r="J37" s="8">
        <f t="shared" si="10"/>
        <v>27</v>
      </c>
      <c r="K37" s="8">
        <f t="shared" si="4"/>
        <v>3</v>
      </c>
      <c r="L37" s="21">
        <f t="shared" si="11"/>
        <v>236544.25838947459</v>
      </c>
      <c r="M37" s="21">
        <f t="shared" si="0"/>
        <v>390.67207423264239</v>
      </c>
      <c r="N37" s="20">
        <f t="shared" si="1"/>
        <v>1313.0687978529559</v>
      </c>
      <c r="O37" s="21">
        <f t="shared" si="12"/>
        <v>922.39672362031342</v>
      </c>
      <c r="P37" s="21">
        <f t="shared" si="13"/>
        <v>235621.86166585429</v>
      </c>
    </row>
    <row r="38" spans="1:16" ht="12.75" x14ac:dyDescent="0.2">
      <c r="A38" s="10"/>
      <c r="B38" s="8">
        <f t="shared" si="5"/>
        <v>28</v>
      </c>
      <c r="C38" s="8">
        <f t="shared" si="2"/>
        <v>3</v>
      </c>
      <c r="D38" s="21">
        <f t="shared" si="6"/>
        <v>241752.9317888642</v>
      </c>
      <c r="E38" s="21">
        <f t="shared" si="7"/>
        <v>984.93136916772971</v>
      </c>
      <c r="F38" s="20">
        <f t="shared" si="3"/>
        <v>1699.9748112623747</v>
      </c>
      <c r="G38" s="21">
        <f t="shared" si="8"/>
        <v>715.043442094645</v>
      </c>
      <c r="H38" s="21">
        <f t="shared" si="9"/>
        <v>241037.88834676956</v>
      </c>
      <c r="J38" s="8">
        <f t="shared" si="10"/>
        <v>28</v>
      </c>
      <c r="K38" s="8">
        <f t="shared" si="4"/>
        <v>3</v>
      </c>
      <c r="L38" s="21">
        <f t="shared" si="11"/>
        <v>235621.86166585429</v>
      </c>
      <c r="M38" s="21">
        <f t="shared" si="0"/>
        <v>389.14866105095854</v>
      </c>
      <c r="N38" s="20">
        <f t="shared" si="1"/>
        <v>1313.0687978529559</v>
      </c>
      <c r="O38" s="21">
        <f t="shared" si="12"/>
        <v>923.92013680199739</v>
      </c>
      <c r="P38" s="21">
        <f t="shared" si="13"/>
        <v>234697.9415290523</v>
      </c>
    </row>
    <row r="39" spans="1:16" ht="12.75" x14ac:dyDescent="0.2">
      <c r="A39" s="10"/>
      <c r="B39" s="8">
        <f t="shared" si="5"/>
        <v>29</v>
      </c>
      <c r="C39" s="8">
        <f t="shared" si="2"/>
        <v>3</v>
      </c>
      <c r="D39" s="21">
        <f t="shared" si="6"/>
        <v>241037.88834676956</v>
      </c>
      <c r="E39" s="21">
        <f t="shared" si="7"/>
        <v>982.01819367395012</v>
      </c>
      <c r="F39" s="20">
        <f t="shared" si="3"/>
        <v>1699.9748112623747</v>
      </c>
      <c r="G39" s="21">
        <f t="shared" si="8"/>
        <v>717.95661758842459</v>
      </c>
      <c r="H39" s="21">
        <f t="shared" si="9"/>
        <v>240319.93172918115</v>
      </c>
      <c r="J39" s="8">
        <f t="shared" si="10"/>
        <v>29</v>
      </c>
      <c r="K39" s="8">
        <f t="shared" si="4"/>
        <v>3</v>
      </c>
      <c r="L39" s="21">
        <f t="shared" si="11"/>
        <v>234697.9415290523</v>
      </c>
      <c r="M39" s="21">
        <f t="shared" si="0"/>
        <v>387.62273182854886</v>
      </c>
      <c r="N39" s="20">
        <f t="shared" si="1"/>
        <v>1313.0687978529559</v>
      </c>
      <c r="O39" s="21">
        <f t="shared" si="12"/>
        <v>925.44606602440695</v>
      </c>
      <c r="P39" s="21">
        <f t="shared" si="13"/>
        <v>233772.49546302791</v>
      </c>
    </row>
    <row r="40" spans="1:16" ht="12.75" x14ac:dyDescent="0.2">
      <c r="A40" s="10"/>
      <c r="B40" s="8">
        <f t="shared" si="5"/>
        <v>30</v>
      </c>
      <c r="C40" s="8">
        <f t="shared" si="2"/>
        <v>3</v>
      </c>
      <c r="D40" s="21">
        <f t="shared" si="6"/>
        <v>240319.93172918115</v>
      </c>
      <c r="E40" s="21">
        <f t="shared" si="7"/>
        <v>979.09314954260537</v>
      </c>
      <c r="F40" s="20">
        <f t="shared" si="3"/>
        <v>1699.9748112623747</v>
      </c>
      <c r="G40" s="21">
        <f t="shared" si="8"/>
        <v>720.88166171976934</v>
      </c>
      <c r="H40" s="21">
        <f t="shared" si="9"/>
        <v>239599.05006746139</v>
      </c>
      <c r="J40" s="8">
        <f t="shared" si="10"/>
        <v>30</v>
      </c>
      <c r="K40" s="8">
        <f t="shared" si="4"/>
        <v>3</v>
      </c>
      <c r="L40" s="21">
        <f t="shared" si="11"/>
        <v>233772.49546302791</v>
      </c>
      <c r="M40" s="21">
        <f t="shared" si="0"/>
        <v>386.09428240996732</v>
      </c>
      <c r="N40" s="20">
        <f t="shared" si="1"/>
        <v>1313.0687978529559</v>
      </c>
      <c r="O40" s="21">
        <f t="shared" si="12"/>
        <v>926.9745154429886</v>
      </c>
      <c r="P40" s="21">
        <f t="shared" si="13"/>
        <v>232845.52094758491</v>
      </c>
    </row>
    <row r="41" spans="1:16" ht="12.75" x14ac:dyDescent="0.2">
      <c r="A41" s="10"/>
      <c r="B41" s="8">
        <f t="shared" si="5"/>
        <v>31</v>
      </c>
      <c r="C41" s="8">
        <f t="shared" si="2"/>
        <v>3</v>
      </c>
      <c r="D41" s="21">
        <f t="shared" si="6"/>
        <v>239599.05006746139</v>
      </c>
      <c r="E41" s="21">
        <f t="shared" si="7"/>
        <v>976.15618841939704</v>
      </c>
      <c r="F41" s="20">
        <f t="shared" si="3"/>
        <v>1699.9748112623747</v>
      </c>
      <c r="G41" s="21">
        <f t="shared" si="8"/>
        <v>723.81862284297767</v>
      </c>
      <c r="H41" s="21">
        <f t="shared" si="9"/>
        <v>238875.2314446184</v>
      </c>
      <c r="J41" s="8">
        <f t="shared" si="10"/>
        <v>31</v>
      </c>
      <c r="K41" s="8">
        <f t="shared" si="4"/>
        <v>3</v>
      </c>
      <c r="L41" s="21">
        <f t="shared" si="11"/>
        <v>232845.52094758491</v>
      </c>
      <c r="M41" s="21">
        <f t="shared" si="0"/>
        <v>384.56330863290509</v>
      </c>
      <c r="N41" s="20">
        <f t="shared" si="1"/>
        <v>1313.0687978529559</v>
      </c>
      <c r="O41" s="21">
        <f t="shared" si="12"/>
        <v>928.50548922005078</v>
      </c>
      <c r="P41" s="21">
        <f t="shared" si="13"/>
        <v>231917.01545836485</v>
      </c>
    </row>
    <row r="42" spans="1:16" ht="12.75" x14ac:dyDescent="0.2">
      <c r="A42" s="10"/>
      <c r="B42" s="8">
        <f t="shared" si="5"/>
        <v>32</v>
      </c>
      <c r="C42" s="8">
        <f t="shared" si="2"/>
        <v>3</v>
      </c>
      <c r="D42" s="21">
        <f t="shared" si="6"/>
        <v>238875.2314446184</v>
      </c>
      <c r="E42" s="21">
        <f t="shared" si="7"/>
        <v>973.2072617530248</v>
      </c>
      <c r="F42" s="20">
        <f t="shared" si="3"/>
        <v>1699.9748112623747</v>
      </c>
      <c r="G42" s="21">
        <f t="shared" si="8"/>
        <v>726.76754950934992</v>
      </c>
      <c r="H42" s="21">
        <f t="shared" si="9"/>
        <v>238148.46389510905</v>
      </c>
      <c r="J42" s="8">
        <f t="shared" si="10"/>
        <v>32</v>
      </c>
      <c r="K42" s="8">
        <f t="shared" si="4"/>
        <v>3</v>
      </c>
      <c r="L42" s="21">
        <f t="shared" si="11"/>
        <v>231917.01545836485</v>
      </c>
      <c r="M42" s="21">
        <f t="shared" si="0"/>
        <v>383.02980632817895</v>
      </c>
      <c r="N42" s="20">
        <f t="shared" si="1"/>
        <v>1313.0687978529559</v>
      </c>
      <c r="O42" s="21">
        <f t="shared" si="12"/>
        <v>930.03899152477697</v>
      </c>
      <c r="P42" s="21">
        <f t="shared" si="13"/>
        <v>230986.97646684007</v>
      </c>
    </row>
    <row r="43" spans="1:16" ht="12.75" x14ac:dyDescent="0.2">
      <c r="A43" s="10"/>
      <c r="B43" s="8">
        <f t="shared" si="5"/>
        <v>33</v>
      </c>
      <c r="C43" s="8">
        <f t="shared" si="2"/>
        <v>3</v>
      </c>
      <c r="D43" s="21">
        <f t="shared" si="6"/>
        <v>238148.46389510905</v>
      </c>
      <c r="E43" s="21">
        <f t="shared" si="7"/>
        <v>970.24632079438504</v>
      </c>
      <c r="F43" s="20">
        <f t="shared" si="3"/>
        <v>1699.9748112623747</v>
      </c>
      <c r="G43" s="21">
        <f t="shared" si="8"/>
        <v>729.72849046798967</v>
      </c>
      <c r="H43" s="21">
        <f t="shared" si="9"/>
        <v>237418.73540464105</v>
      </c>
      <c r="J43" s="8">
        <f t="shared" si="10"/>
        <v>33</v>
      </c>
      <c r="K43" s="8">
        <f t="shared" si="4"/>
        <v>3</v>
      </c>
      <c r="L43" s="21">
        <f t="shared" si="11"/>
        <v>230986.97646684007</v>
      </c>
      <c r="M43" s="21">
        <f t="shared" si="0"/>
        <v>381.49377131971988</v>
      </c>
      <c r="N43" s="20">
        <f t="shared" si="1"/>
        <v>1313.0687978529559</v>
      </c>
      <c r="O43" s="21">
        <f t="shared" si="12"/>
        <v>931.57502653323604</v>
      </c>
      <c r="P43" s="21">
        <f t="shared" si="13"/>
        <v>230055.40144030683</v>
      </c>
    </row>
    <row r="44" spans="1:16" ht="12.75" x14ac:dyDescent="0.2">
      <c r="A44" s="10"/>
      <c r="B44" s="8">
        <f t="shared" si="5"/>
        <v>34</v>
      </c>
      <c r="C44" s="8">
        <f t="shared" si="2"/>
        <v>3</v>
      </c>
      <c r="D44" s="21">
        <f t="shared" si="6"/>
        <v>237418.73540464105</v>
      </c>
      <c r="E44" s="21">
        <f t="shared" si="7"/>
        <v>967.2733165957635</v>
      </c>
      <c r="F44" s="20">
        <f t="shared" si="3"/>
        <v>1699.9748112623747</v>
      </c>
      <c r="G44" s="21">
        <f t="shared" si="8"/>
        <v>732.70149466661121</v>
      </c>
      <c r="H44" s="21">
        <f t="shared" si="9"/>
        <v>236686.03390997445</v>
      </c>
      <c r="J44" s="8">
        <f t="shared" si="10"/>
        <v>34</v>
      </c>
      <c r="K44" s="8">
        <f t="shared" si="4"/>
        <v>3</v>
      </c>
      <c r="L44" s="21">
        <f t="shared" si="11"/>
        <v>230055.40144030683</v>
      </c>
      <c r="M44" s="21">
        <f t="shared" si="0"/>
        <v>379.95519942456173</v>
      </c>
      <c r="N44" s="20">
        <f t="shared" si="1"/>
        <v>1313.0687978529559</v>
      </c>
      <c r="O44" s="21">
        <f t="shared" si="12"/>
        <v>933.1135984283942</v>
      </c>
      <c r="P44" s="21">
        <f t="shared" si="13"/>
        <v>229122.28784187842</v>
      </c>
    </row>
    <row r="45" spans="1:16" ht="12.75" x14ac:dyDescent="0.2">
      <c r="A45" s="10"/>
      <c r="B45" s="8">
        <f t="shared" si="5"/>
        <v>35</v>
      </c>
      <c r="C45" s="8">
        <f t="shared" si="2"/>
        <v>3</v>
      </c>
      <c r="D45" s="21">
        <f t="shared" si="6"/>
        <v>236686.03390997445</v>
      </c>
      <c r="E45" s="21">
        <f t="shared" si="7"/>
        <v>964.28820001002759</v>
      </c>
      <c r="F45" s="20">
        <f t="shared" si="3"/>
        <v>1699.9748112623747</v>
      </c>
      <c r="G45" s="21">
        <f t="shared" si="8"/>
        <v>735.68661125234712</v>
      </c>
      <c r="H45" s="21">
        <f t="shared" si="9"/>
        <v>235950.3472987221</v>
      </c>
      <c r="J45" s="8">
        <f t="shared" si="10"/>
        <v>35</v>
      </c>
      <c r="K45" s="8">
        <f t="shared" si="4"/>
        <v>3</v>
      </c>
      <c r="L45" s="21">
        <f t="shared" si="11"/>
        <v>229122.28784187842</v>
      </c>
      <c r="M45" s="21">
        <f t="shared" si="0"/>
        <v>378.41408645282991</v>
      </c>
      <c r="N45" s="20">
        <f t="shared" si="1"/>
        <v>1313.0687978529559</v>
      </c>
      <c r="O45" s="21">
        <f t="shared" si="12"/>
        <v>934.65471140012596</v>
      </c>
      <c r="P45" s="21">
        <f t="shared" si="13"/>
        <v>228187.63313047829</v>
      </c>
    </row>
    <row r="46" spans="1:16" ht="12.75" x14ac:dyDescent="0.2">
      <c r="A46" s="10"/>
      <c r="B46" s="8">
        <f t="shared" si="5"/>
        <v>36</v>
      </c>
      <c r="C46" s="8">
        <f t="shared" si="2"/>
        <v>3</v>
      </c>
      <c r="D46" s="21">
        <f t="shared" si="6"/>
        <v>235950.3472987221</v>
      </c>
      <c r="E46" s="21">
        <f t="shared" si="7"/>
        <v>961.29092168981276</v>
      </c>
      <c r="F46" s="20">
        <f t="shared" si="3"/>
        <v>1699.9748112623747</v>
      </c>
      <c r="G46" s="21">
        <f t="shared" si="8"/>
        <v>738.68388957256195</v>
      </c>
      <c r="H46" s="21">
        <f t="shared" si="9"/>
        <v>235211.66340914954</v>
      </c>
      <c r="J46" s="8">
        <f t="shared" si="10"/>
        <v>36</v>
      </c>
      <c r="K46" s="8">
        <f t="shared" si="4"/>
        <v>3</v>
      </c>
      <c r="L46" s="21">
        <f t="shared" si="11"/>
        <v>228187.63313047829</v>
      </c>
      <c r="M46" s="21">
        <f t="shared" si="0"/>
        <v>376.87042820772984</v>
      </c>
      <c r="N46" s="20">
        <f t="shared" si="1"/>
        <v>1313.0687978529559</v>
      </c>
      <c r="O46" s="21">
        <f t="shared" si="12"/>
        <v>936.19836964522597</v>
      </c>
      <c r="P46" s="21">
        <f t="shared" si="13"/>
        <v>227251.43476083307</v>
      </c>
    </row>
    <row r="47" spans="1:16" ht="12.75" x14ac:dyDescent="0.2">
      <c r="A47" s="10"/>
      <c r="B47" s="8">
        <f t="shared" si="5"/>
        <v>37</v>
      </c>
      <c r="C47" s="8">
        <f t="shared" si="2"/>
        <v>4</v>
      </c>
      <c r="D47" s="21">
        <f t="shared" si="6"/>
        <v>235211.66340914954</v>
      </c>
      <c r="E47" s="21">
        <f t="shared" si="7"/>
        <v>958.28143208670735</v>
      </c>
      <c r="F47" s="20">
        <f t="shared" si="3"/>
        <v>1699.9748112623747</v>
      </c>
      <c r="G47" s="21">
        <f t="shared" si="8"/>
        <v>741.69337917566736</v>
      </c>
      <c r="H47" s="21">
        <f t="shared" si="9"/>
        <v>234469.97002997386</v>
      </c>
      <c r="J47" s="8">
        <f t="shared" si="10"/>
        <v>37</v>
      </c>
      <c r="K47" s="8">
        <f t="shared" si="4"/>
        <v>4</v>
      </c>
      <c r="L47" s="21">
        <f t="shared" si="11"/>
        <v>227251.43476083307</v>
      </c>
      <c r="M47" s="21">
        <f t="shared" si="0"/>
        <v>1284.9126516341948</v>
      </c>
      <c r="N47" s="20">
        <f t="shared" si="1"/>
        <v>1880.1060915858441</v>
      </c>
      <c r="O47" s="21">
        <f t="shared" si="12"/>
        <v>595.19343995164922</v>
      </c>
      <c r="P47" s="21">
        <f t="shared" si="13"/>
        <v>226656.24132088141</v>
      </c>
    </row>
    <row r="48" spans="1:16" ht="12.75" x14ac:dyDescent="0.2">
      <c r="A48" s="10"/>
      <c r="B48" s="8">
        <f t="shared" si="5"/>
        <v>38</v>
      </c>
      <c r="C48" s="8">
        <f t="shared" si="2"/>
        <v>4</v>
      </c>
      <c r="D48" s="21">
        <f t="shared" si="6"/>
        <v>234469.97002997386</v>
      </c>
      <c r="E48" s="21">
        <f t="shared" si="7"/>
        <v>955.25968145043316</v>
      </c>
      <c r="F48" s="20">
        <f t="shared" si="3"/>
        <v>1699.9748112623747</v>
      </c>
      <c r="G48" s="21">
        <f t="shared" si="8"/>
        <v>744.71512981194155</v>
      </c>
      <c r="H48" s="21">
        <f t="shared" si="9"/>
        <v>233725.25490016193</v>
      </c>
      <c r="J48" s="8">
        <f t="shared" si="10"/>
        <v>38</v>
      </c>
      <c r="K48" s="8">
        <f t="shared" si="4"/>
        <v>4</v>
      </c>
      <c r="L48" s="21">
        <f t="shared" si="11"/>
        <v>226656.24132088141</v>
      </c>
      <c r="M48" s="21">
        <f t="shared" si="0"/>
        <v>1281.5473413910784</v>
      </c>
      <c r="N48" s="20">
        <f t="shared" si="1"/>
        <v>1880.1060915858441</v>
      </c>
      <c r="O48" s="21">
        <f t="shared" si="12"/>
        <v>598.55875019476571</v>
      </c>
      <c r="P48" s="21">
        <f t="shared" si="13"/>
        <v>226057.68257068665</v>
      </c>
    </row>
    <row r="49" spans="1:16" ht="12.75" x14ac:dyDescent="0.2">
      <c r="A49" s="10"/>
      <c r="B49" s="8">
        <f t="shared" si="5"/>
        <v>39</v>
      </c>
      <c r="C49" s="8">
        <f t="shared" si="2"/>
        <v>4</v>
      </c>
      <c r="D49" s="21">
        <f t="shared" si="6"/>
        <v>233725.25490016193</v>
      </c>
      <c r="E49" s="21">
        <f t="shared" si="7"/>
        <v>952.2256198280237</v>
      </c>
      <c r="F49" s="20">
        <f t="shared" si="3"/>
        <v>1699.9748112623747</v>
      </c>
      <c r="G49" s="21">
        <f t="shared" si="8"/>
        <v>747.74919143435102</v>
      </c>
      <c r="H49" s="21">
        <f t="shared" si="9"/>
        <v>232977.50570872758</v>
      </c>
      <c r="J49" s="8">
        <f t="shared" si="10"/>
        <v>39</v>
      </c>
      <c r="K49" s="8">
        <f t="shared" si="4"/>
        <v>4</v>
      </c>
      <c r="L49" s="21">
        <f t="shared" si="11"/>
        <v>226057.68257068665</v>
      </c>
      <c r="M49" s="21">
        <f t="shared" si="0"/>
        <v>1278.1630031945735</v>
      </c>
      <c r="N49" s="20">
        <f t="shared" si="1"/>
        <v>1880.1060915858441</v>
      </c>
      <c r="O49" s="21">
        <f t="shared" si="12"/>
        <v>601.94308839127052</v>
      </c>
      <c r="P49" s="21">
        <f t="shared" si="13"/>
        <v>225455.73948229538</v>
      </c>
    </row>
    <row r="50" spans="1:16" ht="12.75" x14ac:dyDescent="0.2">
      <c r="A50" s="10"/>
      <c r="B50" s="8">
        <f t="shared" si="5"/>
        <v>40</v>
      </c>
      <c r="C50" s="8">
        <f t="shared" si="2"/>
        <v>4</v>
      </c>
      <c r="D50" s="21">
        <f t="shared" si="6"/>
        <v>232977.50570872758</v>
      </c>
      <c r="E50" s="21">
        <f t="shared" si="7"/>
        <v>949.1791970629971</v>
      </c>
      <c r="F50" s="20">
        <f t="shared" si="3"/>
        <v>1699.9748112623747</v>
      </c>
      <c r="G50" s="21">
        <f t="shared" si="8"/>
        <v>750.79561419937761</v>
      </c>
      <c r="H50" s="21">
        <f t="shared" si="9"/>
        <v>232226.71009452821</v>
      </c>
      <c r="J50" s="8">
        <f t="shared" si="10"/>
        <v>40</v>
      </c>
      <c r="K50" s="8">
        <f t="shared" si="4"/>
        <v>4</v>
      </c>
      <c r="L50" s="21">
        <f t="shared" si="11"/>
        <v>225455.73948229538</v>
      </c>
      <c r="M50" s="21">
        <f t="shared" si="0"/>
        <v>1274.7595294578655</v>
      </c>
      <c r="N50" s="20">
        <f t="shared" si="1"/>
        <v>1880.1060915858441</v>
      </c>
      <c r="O50" s="21">
        <f t="shared" si="12"/>
        <v>605.34656212797859</v>
      </c>
      <c r="P50" s="21">
        <f t="shared" si="13"/>
        <v>224850.39292016739</v>
      </c>
    </row>
    <row r="51" spans="1:16" ht="12.75" x14ac:dyDescent="0.2">
      <c r="A51" s="10"/>
      <c r="B51" s="8">
        <f t="shared" si="5"/>
        <v>41</v>
      </c>
      <c r="C51" s="8">
        <f t="shared" si="2"/>
        <v>4</v>
      </c>
      <c r="D51" s="21">
        <f t="shared" si="6"/>
        <v>232226.71009452821</v>
      </c>
      <c r="E51" s="21">
        <f t="shared" si="7"/>
        <v>946.12036279452866</v>
      </c>
      <c r="F51" s="20">
        <f t="shared" si="3"/>
        <v>1699.9748112623747</v>
      </c>
      <c r="G51" s="21">
        <f t="shared" si="8"/>
        <v>753.85444846784605</v>
      </c>
      <c r="H51" s="21">
        <f t="shared" si="9"/>
        <v>231472.85564606037</v>
      </c>
      <c r="J51" s="8">
        <f t="shared" si="10"/>
        <v>41</v>
      </c>
      <c r="K51" s="8">
        <f t="shared" si="4"/>
        <v>4</v>
      </c>
      <c r="L51" s="21">
        <f t="shared" si="11"/>
        <v>224850.39292016739</v>
      </c>
      <c r="M51" s="21">
        <f t="shared" si="0"/>
        <v>1271.336811985828</v>
      </c>
      <c r="N51" s="20">
        <f t="shared" si="1"/>
        <v>1880.1060915858441</v>
      </c>
      <c r="O51" s="21">
        <f t="shared" si="12"/>
        <v>608.76927960001603</v>
      </c>
      <c r="P51" s="21">
        <f t="shared" si="13"/>
        <v>224241.62364056738</v>
      </c>
    </row>
    <row r="52" spans="1:16" ht="12.75" x14ac:dyDescent="0.2">
      <c r="A52" s="10"/>
      <c r="B52" s="8">
        <f t="shared" si="5"/>
        <v>42</v>
      </c>
      <c r="C52" s="8">
        <f t="shared" si="2"/>
        <v>4</v>
      </c>
      <c r="D52" s="21">
        <f t="shared" si="6"/>
        <v>231472.85564606037</v>
      </c>
      <c r="E52" s="21">
        <f t="shared" si="7"/>
        <v>943.04906645661652</v>
      </c>
      <c r="F52" s="20">
        <f t="shared" si="3"/>
        <v>1699.9748112623747</v>
      </c>
      <c r="G52" s="21">
        <f t="shared" si="8"/>
        <v>756.9257448057582</v>
      </c>
      <c r="H52" s="21">
        <f t="shared" si="9"/>
        <v>230715.92990125463</v>
      </c>
      <c r="J52" s="8">
        <f t="shared" si="10"/>
        <v>42</v>
      </c>
      <c r="K52" s="8">
        <f t="shared" si="4"/>
        <v>4</v>
      </c>
      <c r="L52" s="21">
        <f t="shared" si="11"/>
        <v>224241.62364056738</v>
      </c>
      <c r="M52" s="21">
        <f t="shared" si="0"/>
        <v>1267.8947419715835</v>
      </c>
      <c r="N52" s="20">
        <f t="shared" si="1"/>
        <v>1880.1060915858441</v>
      </c>
      <c r="O52" s="21">
        <f t="shared" si="12"/>
        <v>612.2113496142606</v>
      </c>
      <c r="P52" s="21">
        <f t="shared" si="13"/>
        <v>223629.41229095313</v>
      </c>
    </row>
    <row r="53" spans="1:16" ht="12.75" x14ac:dyDescent="0.2">
      <c r="A53" s="10"/>
      <c r="B53" s="8">
        <f t="shared" si="5"/>
        <v>43</v>
      </c>
      <c r="C53" s="8">
        <f t="shared" si="2"/>
        <v>4</v>
      </c>
      <c r="D53" s="21">
        <f t="shared" si="6"/>
        <v>230715.92990125463</v>
      </c>
      <c r="E53" s="21">
        <f t="shared" si="7"/>
        <v>939.96525727724782</v>
      </c>
      <c r="F53" s="20">
        <f t="shared" si="3"/>
        <v>1699.9748112623747</v>
      </c>
      <c r="G53" s="21">
        <f t="shared" si="8"/>
        <v>760.0095539851269</v>
      </c>
      <c r="H53" s="21">
        <f t="shared" si="9"/>
        <v>229955.92034726951</v>
      </c>
      <c r="J53" s="8">
        <f t="shared" si="10"/>
        <v>43</v>
      </c>
      <c r="K53" s="8">
        <f t="shared" si="4"/>
        <v>4</v>
      </c>
      <c r="L53" s="21">
        <f t="shared" si="11"/>
        <v>223629.41229095313</v>
      </c>
      <c r="M53" s="21">
        <f t="shared" si="0"/>
        <v>1264.433209993045</v>
      </c>
      <c r="N53" s="20">
        <f t="shared" si="1"/>
        <v>1880.1060915858441</v>
      </c>
      <c r="O53" s="21">
        <f t="shared" si="12"/>
        <v>615.67288159279906</v>
      </c>
      <c r="P53" s="21">
        <f t="shared" si="13"/>
        <v>223013.73940936034</v>
      </c>
    </row>
    <row r="54" spans="1:16" ht="12.75" x14ac:dyDescent="0.2">
      <c r="A54" s="10"/>
      <c r="B54" s="8">
        <f t="shared" si="5"/>
        <v>44</v>
      </c>
      <c r="C54" s="8">
        <f t="shared" si="2"/>
        <v>4</v>
      </c>
      <c r="D54" s="21">
        <f t="shared" si="6"/>
        <v>229955.92034726951</v>
      </c>
      <c r="E54" s="21">
        <f t="shared" si="7"/>
        <v>936.86888427755696</v>
      </c>
      <c r="F54" s="20">
        <f t="shared" si="3"/>
        <v>1699.9748112623747</v>
      </c>
      <c r="G54" s="21">
        <f t="shared" si="8"/>
        <v>763.10592698481776</v>
      </c>
      <c r="H54" s="21">
        <f t="shared" si="9"/>
        <v>229192.8144202847</v>
      </c>
      <c r="J54" s="8">
        <f t="shared" si="10"/>
        <v>44</v>
      </c>
      <c r="K54" s="8">
        <f t="shared" si="4"/>
        <v>4</v>
      </c>
      <c r="L54" s="21">
        <f t="shared" si="11"/>
        <v>223013.73940936034</v>
      </c>
      <c r="M54" s="21">
        <f t="shared" si="0"/>
        <v>1260.9521060094364</v>
      </c>
      <c r="N54" s="20">
        <f t="shared" si="1"/>
        <v>1880.1060915858441</v>
      </c>
      <c r="O54" s="21">
        <f t="shared" si="12"/>
        <v>619.15398557640765</v>
      </c>
      <c r="P54" s="21">
        <f t="shared" si="13"/>
        <v>222394.58542378392</v>
      </c>
    </row>
    <row r="55" spans="1:16" ht="12.75" x14ac:dyDescent="0.2">
      <c r="A55" s="10"/>
      <c r="B55" s="8">
        <f t="shared" si="5"/>
        <v>45</v>
      </c>
      <c r="C55" s="8">
        <f t="shared" si="2"/>
        <v>4</v>
      </c>
      <c r="D55" s="21">
        <f t="shared" si="6"/>
        <v>229192.8144202847</v>
      </c>
      <c r="E55" s="21">
        <f t="shared" si="7"/>
        <v>933.75989627098522</v>
      </c>
      <c r="F55" s="20">
        <f t="shared" si="3"/>
        <v>1699.9748112623747</v>
      </c>
      <c r="G55" s="21">
        <f t="shared" si="8"/>
        <v>766.21491499138949</v>
      </c>
      <c r="H55" s="21">
        <f t="shared" si="9"/>
        <v>228426.5995052933</v>
      </c>
      <c r="J55" s="8">
        <f t="shared" si="10"/>
        <v>45</v>
      </c>
      <c r="K55" s="8">
        <f t="shared" si="4"/>
        <v>4</v>
      </c>
      <c r="L55" s="21">
        <f t="shared" si="11"/>
        <v>222394.58542378392</v>
      </c>
      <c r="M55" s="21">
        <f t="shared" si="0"/>
        <v>1257.4513193577961</v>
      </c>
      <c r="N55" s="20">
        <f t="shared" si="1"/>
        <v>1880.1060915858441</v>
      </c>
      <c r="O55" s="21">
        <f t="shared" si="12"/>
        <v>622.65477222804793</v>
      </c>
      <c r="P55" s="21">
        <f t="shared" si="13"/>
        <v>221771.93065155589</v>
      </c>
    </row>
    <row r="56" spans="1:16" ht="12.75" x14ac:dyDescent="0.2">
      <c r="A56" s="10"/>
      <c r="B56" s="8">
        <f t="shared" si="5"/>
        <v>46</v>
      </c>
      <c r="C56" s="8">
        <f t="shared" si="2"/>
        <v>4</v>
      </c>
      <c r="D56" s="21">
        <f t="shared" si="6"/>
        <v>228426.5995052933</v>
      </c>
      <c r="E56" s="21">
        <f t="shared" si="7"/>
        <v>930.63824186243266</v>
      </c>
      <c r="F56" s="20">
        <f t="shared" si="3"/>
        <v>1699.9748112623747</v>
      </c>
      <c r="G56" s="21">
        <f t="shared" si="8"/>
        <v>769.33656939994205</v>
      </c>
      <c r="H56" s="21">
        <f t="shared" si="9"/>
        <v>227657.26293589335</v>
      </c>
      <c r="J56" s="8">
        <f t="shared" si="10"/>
        <v>46</v>
      </c>
      <c r="K56" s="8">
        <f t="shared" si="4"/>
        <v>4</v>
      </c>
      <c r="L56" s="21">
        <f t="shared" si="11"/>
        <v>221771.93065155589</v>
      </c>
      <c r="M56" s="21">
        <f t="shared" si="0"/>
        <v>1253.9307387494571</v>
      </c>
      <c r="N56" s="20">
        <f t="shared" si="1"/>
        <v>1880.1060915858441</v>
      </c>
      <c r="O56" s="21">
        <f t="shared" si="12"/>
        <v>626.17535283638699</v>
      </c>
      <c r="P56" s="21">
        <f t="shared" si="13"/>
        <v>221145.75529871951</v>
      </c>
    </row>
    <row r="57" spans="1:16" ht="12.75" x14ac:dyDescent="0.2">
      <c r="A57" s="10"/>
      <c r="B57" s="8">
        <f t="shared" si="5"/>
        <v>47</v>
      </c>
      <c r="C57" s="8">
        <f t="shared" si="2"/>
        <v>4</v>
      </c>
      <c r="D57" s="21">
        <f t="shared" si="6"/>
        <v>227657.26293589335</v>
      </c>
      <c r="E57" s="21">
        <f t="shared" si="7"/>
        <v>927.50386944740978</v>
      </c>
      <c r="F57" s="20">
        <f t="shared" si="3"/>
        <v>1699.9748112623747</v>
      </c>
      <c r="G57" s="21">
        <f t="shared" si="8"/>
        <v>772.47094181496493</v>
      </c>
      <c r="H57" s="21">
        <f t="shared" si="9"/>
        <v>226884.79199407838</v>
      </c>
      <c r="J57" s="8">
        <f t="shared" si="10"/>
        <v>47</v>
      </c>
      <c r="K57" s="8">
        <f t="shared" si="4"/>
        <v>4</v>
      </c>
      <c r="L57" s="21">
        <f t="shared" si="11"/>
        <v>221145.75529871951</v>
      </c>
      <c r="M57" s="21">
        <f t="shared" si="0"/>
        <v>1250.3902522665103</v>
      </c>
      <c r="N57" s="20">
        <f t="shared" si="1"/>
        <v>1880.1060915858441</v>
      </c>
      <c r="O57" s="21">
        <f t="shared" si="12"/>
        <v>629.71583931933378</v>
      </c>
      <c r="P57" s="21">
        <f t="shared" si="13"/>
        <v>220516.03945940017</v>
      </c>
    </row>
    <row r="58" spans="1:16" ht="12.75" x14ac:dyDescent="0.2">
      <c r="A58" s="10"/>
      <c r="B58" s="8">
        <f t="shared" si="5"/>
        <v>48</v>
      </c>
      <c r="C58" s="8">
        <f t="shared" si="2"/>
        <v>4</v>
      </c>
      <c r="D58" s="21">
        <f t="shared" si="6"/>
        <v>226884.79199407838</v>
      </c>
      <c r="E58" s="21">
        <f t="shared" si="7"/>
        <v>924.35672721118419</v>
      </c>
      <c r="F58" s="20">
        <f t="shared" si="3"/>
        <v>1699.9748112623747</v>
      </c>
      <c r="G58" s="21">
        <f t="shared" si="8"/>
        <v>775.61808405119052</v>
      </c>
      <c r="H58" s="21">
        <f t="shared" si="9"/>
        <v>226109.1739100272</v>
      </c>
      <c r="J58" s="8">
        <f t="shared" si="10"/>
        <v>48</v>
      </c>
      <c r="K58" s="8">
        <f t="shared" si="4"/>
        <v>4</v>
      </c>
      <c r="L58" s="21">
        <f t="shared" si="11"/>
        <v>220516.03945940017</v>
      </c>
      <c r="M58" s="21">
        <f t="shared" si="0"/>
        <v>1246.8297473582468</v>
      </c>
      <c r="N58" s="20">
        <f t="shared" si="1"/>
        <v>1880.1060915858441</v>
      </c>
      <c r="O58" s="21">
        <f t="shared" si="12"/>
        <v>633.27634422759729</v>
      </c>
      <c r="P58" s="21">
        <f t="shared" si="13"/>
        <v>219882.76311517257</v>
      </c>
    </row>
    <row r="59" spans="1:16" ht="12.75" x14ac:dyDescent="0.2">
      <c r="A59" s="10"/>
      <c r="B59" s="8">
        <f t="shared" si="5"/>
        <v>49</v>
      </c>
      <c r="C59" s="8">
        <f t="shared" si="2"/>
        <v>5</v>
      </c>
      <c r="D59" s="21">
        <f t="shared" si="6"/>
        <v>226109.1739100272</v>
      </c>
      <c r="E59" s="21">
        <f t="shared" si="7"/>
        <v>921.19676312792353</v>
      </c>
      <c r="F59" s="20">
        <f t="shared" si="3"/>
        <v>1699.9748112623747</v>
      </c>
      <c r="G59" s="21">
        <f t="shared" si="8"/>
        <v>778.77804813445118</v>
      </c>
      <c r="H59" s="21">
        <f t="shared" si="9"/>
        <v>225330.39586189276</v>
      </c>
      <c r="J59" s="8">
        <f t="shared" si="10"/>
        <v>49</v>
      </c>
      <c r="K59" s="8">
        <f t="shared" si="4"/>
        <v>5</v>
      </c>
      <c r="L59" s="21">
        <f t="shared" si="11"/>
        <v>219882.76311517257</v>
      </c>
      <c r="M59" s="21">
        <f t="shared" si="0"/>
        <v>1243.2491108375796</v>
      </c>
      <c r="N59" s="20">
        <f t="shared" si="1"/>
        <v>1880.1060915858441</v>
      </c>
      <c r="O59" s="21">
        <f t="shared" si="12"/>
        <v>636.8569807482645</v>
      </c>
      <c r="P59" s="21">
        <f t="shared" si="13"/>
        <v>219245.90613442429</v>
      </c>
    </row>
    <row r="60" spans="1:16" ht="12.75" x14ac:dyDescent="0.2">
      <c r="A60" s="10"/>
      <c r="B60" s="8">
        <f t="shared" si="5"/>
        <v>50</v>
      </c>
      <c r="C60" s="8">
        <f t="shared" si="2"/>
        <v>5</v>
      </c>
      <c r="D60" s="21">
        <f t="shared" si="6"/>
        <v>225330.39586189276</v>
      </c>
      <c r="E60" s="21">
        <f t="shared" si="7"/>
        <v>918.02392495983577</v>
      </c>
      <c r="F60" s="20">
        <f t="shared" si="3"/>
        <v>1699.9748112623747</v>
      </c>
      <c r="G60" s="21">
        <f t="shared" si="8"/>
        <v>781.95088630253895</v>
      </c>
      <c r="H60" s="21">
        <f t="shared" si="9"/>
        <v>224548.44497559022</v>
      </c>
      <c r="J60" s="8">
        <f t="shared" si="10"/>
        <v>50</v>
      </c>
      <c r="K60" s="8">
        <f t="shared" si="4"/>
        <v>5</v>
      </c>
      <c r="L60" s="21">
        <f t="shared" si="11"/>
        <v>219245.90613442429</v>
      </c>
      <c r="M60" s="21">
        <f t="shared" si="0"/>
        <v>1239.6482288774448</v>
      </c>
      <c r="N60" s="20">
        <f t="shared" si="1"/>
        <v>1880.1060915858441</v>
      </c>
      <c r="O60" s="21">
        <f t="shared" si="12"/>
        <v>640.45786270839926</v>
      </c>
      <c r="P60" s="21">
        <f t="shared" si="13"/>
        <v>218605.4482717159</v>
      </c>
    </row>
    <row r="61" spans="1:16" ht="12.75" x14ac:dyDescent="0.2">
      <c r="A61" s="10"/>
      <c r="B61" s="8">
        <f t="shared" si="5"/>
        <v>51</v>
      </c>
      <c r="C61" s="8">
        <f t="shared" si="2"/>
        <v>5</v>
      </c>
      <c r="D61" s="21">
        <f t="shared" si="6"/>
        <v>224548.44497559022</v>
      </c>
      <c r="E61" s="21">
        <f t="shared" si="7"/>
        <v>914.83816025630574</v>
      </c>
      <c r="F61" s="20">
        <f t="shared" si="3"/>
        <v>1699.9748112623747</v>
      </c>
      <c r="G61" s="21">
        <f t="shared" si="8"/>
        <v>785.13665100606897</v>
      </c>
      <c r="H61" s="21">
        <f t="shared" si="9"/>
        <v>223763.30832458416</v>
      </c>
      <c r="J61" s="8">
        <f t="shared" si="10"/>
        <v>51</v>
      </c>
      <c r="K61" s="8">
        <f t="shared" si="4"/>
        <v>5</v>
      </c>
      <c r="L61" s="21">
        <f t="shared" si="11"/>
        <v>218605.4482717159</v>
      </c>
      <c r="M61" s="21">
        <f t="shared" si="0"/>
        <v>1236.0269870071845</v>
      </c>
      <c r="N61" s="20">
        <f t="shared" si="1"/>
        <v>1880.1060915858441</v>
      </c>
      <c r="O61" s="21">
        <f t="shared" si="12"/>
        <v>644.07910457865955</v>
      </c>
      <c r="P61" s="21">
        <f t="shared" si="13"/>
        <v>217961.36916713725</v>
      </c>
    </row>
    <row r="62" spans="1:16" ht="12.75" x14ac:dyDescent="0.2">
      <c r="A62" s="10"/>
      <c r="B62" s="8">
        <f t="shared" si="5"/>
        <v>52</v>
      </c>
      <c r="C62" s="8">
        <f t="shared" si="2"/>
        <v>5</v>
      </c>
      <c r="D62" s="21">
        <f t="shared" si="6"/>
        <v>223763.30832458416</v>
      </c>
      <c r="E62" s="21">
        <f t="shared" si="7"/>
        <v>911.63941635302797</v>
      </c>
      <c r="F62" s="20">
        <f t="shared" si="3"/>
        <v>1699.9748112623747</v>
      </c>
      <c r="G62" s="21">
        <f t="shared" si="8"/>
        <v>788.33539490934675</v>
      </c>
      <c r="H62" s="21">
        <f t="shared" si="9"/>
        <v>222974.97292967481</v>
      </c>
      <c r="J62" s="8">
        <f t="shared" si="10"/>
        <v>52</v>
      </c>
      <c r="K62" s="8">
        <f t="shared" si="4"/>
        <v>5</v>
      </c>
      <c r="L62" s="21">
        <f t="shared" si="11"/>
        <v>217961.36916713725</v>
      </c>
      <c r="M62" s="21">
        <f t="shared" si="0"/>
        <v>1232.3852701089072</v>
      </c>
      <c r="N62" s="20">
        <f t="shared" si="1"/>
        <v>1880.1060915858441</v>
      </c>
      <c r="O62" s="21">
        <f t="shared" si="12"/>
        <v>647.72082147693686</v>
      </c>
      <c r="P62" s="21">
        <f t="shared" si="13"/>
        <v>217313.6483456603</v>
      </c>
    </row>
    <row r="63" spans="1:16" ht="12.75" x14ac:dyDescent="0.2">
      <c r="A63" s="10"/>
      <c r="B63" s="8">
        <f t="shared" si="5"/>
        <v>53</v>
      </c>
      <c r="C63" s="8">
        <f t="shared" si="2"/>
        <v>5</v>
      </c>
      <c r="D63" s="21">
        <f t="shared" si="6"/>
        <v>222974.97292967481</v>
      </c>
      <c r="E63" s="21">
        <f t="shared" si="7"/>
        <v>908.42764037113591</v>
      </c>
      <c r="F63" s="20">
        <f t="shared" si="3"/>
        <v>1699.9748112623747</v>
      </c>
      <c r="G63" s="21">
        <f t="shared" si="8"/>
        <v>791.54717089123881</v>
      </c>
      <c r="H63" s="21">
        <f t="shared" si="9"/>
        <v>222183.42575878356</v>
      </c>
      <c r="J63" s="8">
        <f t="shared" si="10"/>
        <v>53</v>
      </c>
      <c r="K63" s="8">
        <f t="shared" si="4"/>
        <v>5</v>
      </c>
      <c r="L63" s="21">
        <f t="shared" si="11"/>
        <v>217313.6483456603</v>
      </c>
      <c r="M63" s="21">
        <f t="shared" si="0"/>
        <v>1228.722962413827</v>
      </c>
      <c r="N63" s="20">
        <f t="shared" si="1"/>
        <v>1880.1060915858441</v>
      </c>
      <c r="O63" s="21">
        <f t="shared" si="12"/>
        <v>651.38312917201711</v>
      </c>
      <c r="P63" s="21">
        <f t="shared" si="13"/>
        <v>216662.26521648827</v>
      </c>
    </row>
    <row r="64" spans="1:16" ht="12.75" x14ac:dyDescent="0.2">
      <c r="A64" s="10"/>
      <c r="B64" s="8">
        <f t="shared" si="5"/>
        <v>54</v>
      </c>
      <c r="C64" s="8">
        <f t="shared" si="2"/>
        <v>5</v>
      </c>
      <c r="D64" s="21">
        <f t="shared" si="6"/>
        <v>222183.42575878356</v>
      </c>
      <c r="E64" s="21">
        <f t="shared" si="7"/>
        <v>905.20277921632839</v>
      </c>
      <c r="F64" s="20">
        <f t="shared" si="3"/>
        <v>1699.9748112623747</v>
      </c>
      <c r="G64" s="21">
        <f t="shared" si="8"/>
        <v>794.77203204604632</v>
      </c>
      <c r="H64" s="21">
        <f t="shared" si="9"/>
        <v>221388.65372673751</v>
      </c>
      <c r="J64" s="8">
        <f t="shared" si="10"/>
        <v>54</v>
      </c>
      <c r="K64" s="8">
        <f t="shared" si="4"/>
        <v>5</v>
      </c>
      <c r="L64" s="21">
        <f t="shared" si="11"/>
        <v>216662.26521648827</v>
      </c>
      <c r="M64" s="21">
        <f t="shared" si="0"/>
        <v>1225.0399474985854</v>
      </c>
      <c r="N64" s="20">
        <f t="shared" si="1"/>
        <v>1880.1060915858441</v>
      </c>
      <c r="O64" s="21">
        <f t="shared" si="12"/>
        <v>655.06614408725864</v>
      </c>
      <c r="P64" s="21">
        <f t="shared" si="13"/>
        <v>216007.19907240101</v>
      </c>
    </row>
    <row r="65" spans="1:16" ht="12.75" x14ac:dyDescent="0.2">
      <c r="A65" s="10"/>
      <c r="B65" s="8">
        <f t="shared" si="5"/>
        <v>55</v>
      </c>
      <c r="C65" s="8">
        <f t="shared" si="2"/>
        <v>5</v>
      </c>
      <c r="D65" s="21">
        <f t="shared" si="6"/>
        <v>221388.65372673751</v>
      </c>
      <c r="E65" s="21">
        <f t="shared" si="7"/>
        <v>901.96477957799095</v>
      </c>
      <c r="F65" s="20">
        <f t="shared" si="3"/>
        <v>1699.9748112623747</v>
      </c>
      <c r="G65" s="21">
        <f t="shared" si="8"/>
        <v>798.01003168438376</v>
      </c>
      <c r="H65" s="21">
        <f t="shared" si="9"/>
        <v>220590.64369505312</v>
      </c>
      <c r="J65" s="8">
        <f t="shared" si="10"/>
        <v>55</v>
      </c>
      <c r="K65" s="8">
        <f t="shared" si="4"/>
        <v>5</v>
      </c>
      <c r="L65" s="21">
        <f t="shared" si="11"/>
        <v>216007.19907240101</v>
      </c>
      <c r="M65" s="21">
        <f t="shared" si="0"/>
        <v>1221.3361082815488</v>
      </c>
      <c r="N65" s="20">
        <f t="shared" si="1"/>
        <v>1880.1060915858441</v>
      </c>
      <c r="O65" s="21">
        <f t="shared" si="12"/>
        <v>658.76998330429524</v>
      </c>
      <c r="P65" s="21">
        <f t="shared" si="13"/>
        <v>215348.42908909672</v>
      </c>
    </row>
    <row r="66" spans="1:16" ht="12.75" x14ac:dyDescent="0.2">
      <c r="A66" s="10"/>
      <c r="B66" s="8">
        <f t="shared" si="5"/>
        <v>56</v>
      </c>
      <c r="C66" s="8">
        <f t="shared" si="2"/>
        <v>5</v>
      </c>
      <c r="D66" s="21">
        <f t="shared" si="6"/>
        <v>220590.64369505312</v>
      </c>
      <c r="E66" s="21">
        <f t="shared" si="7"/>
        <v>898.71358792831563</v>
      </c>
      <c r="F66" s="20">
        <f t="shared" si="3"/>
        <v>1699.9748112623747</v>
      </c>
      <c r="G66" s="21">
        <f t="shared" si="8"/>
        <v>801.26122333405908</v>
      </c>
      <c r="H66" s="21">
        <f t="shared" si="9"/>
        <v>219789.38247171906</v>
      </c>
      <c r="J66" s="8">
        <f t="shared" si="10"/>
        <v>56</v>
      </c>
      <c r="K66" s="8">
        <f t="shared" si="4"/>
        <v>5</v>
      </c>
      <c r="L66" s="21">
        <f t="shared" si="11"/>
        <v>215348.42908909672</v>
      </c>
      <c r="M66" s="21">
        <f t="shared" si="0"/>
        <v>1217.6113270190879</v>
      </c>
      <c r="N66" s="20">
        <f t="shared" si="1"/>
        <v>1880.1060915858441</v>
      </c>
      <c r="O66" s="21">
        <f t="shared" si="12"/>
        <v>662.4947645667562</v>
      </c>
      <c r="P66" s="21">
        <f t="shared" si="13"/>
        <v>214685.93432452995</v>
      </c>
    </row>
    <row r="67" spans="1:16" ht="12.75" x14ac:dyDescent="0.2">
      <c r="A67" s="10"/>
      <c r="B67" s="8">
        <f t="shared" si="5"/>
        <v>57</v>
      </c>
      <c r="C67" s="8">
        <f t="shared" si="2"/>
        <v>5</v>
      </c>
      <c r="D67" s="21">
        <f t="shared" si="6"/>
        <v>219789.38247171906</v>
      </c>
      <c r="E67" s="21">
        <f t="shared" si="7"/>
        <v>895.44915052141516</v>
      </c>
      <c r="F67" s="20">
        <f t="shared" si="3"/>
        <v>1699.9748112623747</v>
      </c>
      <c r="G67" s="21">
        <f t="shared" si="8"/>
        <v>804.52566074095955</v>
      </c>
      <c r="H67" s="21">
        <f t="shared" si="9"/>
        <v>218984.85681097809</v>
      </c>
      <c r="J67" s="8">
        <f t="shared" si="10"/>
        <v>57</v>
      </c>
      <c r="K67" s="8">
        <f t="shared" si="4"/>
        <v>5</v>
      </c>
      <c r="L67" s="21">
        <f t="shared" si="11"/>
        <v>214685.93432452995</v>
      </c>
      <c r="M67" s="21">
        <f t="shared" si="0"/>
        <v>1213.8654853018327</v>
      </c>
      <c r="N67" s="20">
        <f t="shared" si="1"/>
        <v>1880.1060915858441</v>
      </c>
      <c r="O67" s="21">
        <f t="shared" si="12"/>
        <v>666.24060628401139</v>
      </c>
      <c r="P67" s="21">
        <f t="shared" si="13"/>
        <v>214019.69371824595</v>
      </c>
    </row>
    <row r="68" spans="1:16" ht="12.75" x14ac:dyDescent="0.2">
      <c r="A68" s="10"/>
      <c r="B68" s="8">
        <f t="shared" si="5"/>
        <v>58</v>
      </c>
      <c r="C68" s="8">
        <f t="shared" si="2"/>
        <v>5</v>
      </c>
      <c r="D68" s="21">
        <f t="shared" si="6"/>
        <v>218984.85681097809</v>
      </c>
      <c r="E68" s="21">
        <f t="shared" si="7"/>
        <v>892.17141339243506</v>
      </c>
      <c r="F68" s="20">
        <f t="shared" si="3"/>
        <v>1699.9748112623747</v>
      </c>
      <c r="G68" s="21">
        <f t="shared" si="8"/>
        <v>807.80339786993966</v>
      </c>
      <c r="H68" s="21">
        <f t="shared" si="9"/>
        <v>218177.05341310814</v>
      </c>
      <c r="J68" s="8">
        <f t="shared" si="10"/>
        <v>58</v>
      </c>
      <c r="K68" s="8">
        <f t="shared" si="4"/>
        <v>5</v>
      </c>
      <c r="L68" s="21">
        <f t="shared" si="11"/>
        <v>214019.69371824595</v>
      </c>
      <c r="M68" s="21">
        <f t="shared" si="0"/>
        <v>1210.0984640509098</v>
      </c>
      <c r="N68" s="20">
        <f t="shared" si="1"/>
        <v>1880.1060915858441</v>
      </c>
      <c r="O68" s="21">
        <f t="shared" si="12"/>
        <v>670.00762753493427</v>
      </c>
      <c r="P68" s="21">
        <f t="shared" si="13"/>
        <v>213349.68609071101</v>
      </c>
    </row>
    <row r="69" spans="1:16" ht="12.75" x14ac:dyDescent="0.2">
      <c r="A69" s="10"/>
      <c r="B69" s="8">
        <f t="shared" si="5"/>
        <v>59</v>
      </c>
      <c r="C69" s="8">
        <f t="shared" si="2"/>
        <v>5</v>
      </c>
      <c r="D69" s="21">
        <f t="shared" si="6"/>
        <v>218177.05341310814</v>
      </c>
      <c r="E69" s="21">
        <f t="shared" si="7"/>
        <v>888.88032235666105</v>
      </c>
      <c r="F69" s="20">
        <f t="shared" si="3"/>
        <v>1699.9748112623747</v>
      </c>
      <c r="G69" s="21">
        <f t="shared" si="8"/>
        <v>811.09448890571366</v>
      </c>
      <c r="H69" s="21">
        <f t="shared" si="9"/>
        <v>217365.95892420242</v>
      </c>
      <c r="J69" s="8">
        <f t="shared" si="10"/>
        <v>59</v>
      </c>
      <c r="K69" s="8">
        <f t="shared" si="4"/>
        <v>5</v>
      </c>
      <c r="L69" s="21">
        <f t="shared" si="11"/>
        <v>213349.68609071101</v>
      </c>
      <c r="M69" s="21">
        <f t="shared" si="0"/>
        <v>1206.3101435141568</v>
      </c>
      <c r="N69" s="20">
        <f t="shared" si="1"/>
        <v>1880.1060915858441</v>
      </c>
      <c r="O69" s="21">
        <f t="shared" si="12"/>
        <v>673.79594807168723</v>
      </c>
      <c r="P69" s="21">
        <f t="shared" si="13"/>
        <v>212675.89014263931</v>
      </c>
    </row>
    <row r="70" spans="1:16" ht="12.75" x14ac:dyDescent="0.2">
      <c r="A70" s="10"/>
      <c r="B70" s="8">
        <f t="shared" si="5"/>
        <v>60</v>
      </c>
      <c r="C70" s="8">
        <f t="shared" si="2"/>
        <v>5</v>
      </c>
      <c r="D70" s="21">
        <f t="shared" si="6"/>
        <v>217365.95892420242</v>
      </c>
      <c r="E70" s="21">
        <f t="shared" si="7"/>
        <v>885.57582300862407</v>
      </c>
      <c r="F70" s="20">
        <f t="shared" si="3"/>
        <v>1699.9748112623747</v>
      </c>
      <c r="G70" s="21">
        <f t="shared" si="8"/>
        <v>814.39898825375064</v>
      </c>
      <c r="H70" s="21">
        <f t="shared" si="9"/>
        <v>216551.55993594867</v>
      </c>
      <c r="J70" s="8">
        <f t="shared" si="10"/>
        <v>60</v>
      </c>
      <c r="K70" s="8">
        <f t="shared" si="4"/>
        <v>5</v>
      </c>
      <c r="L70" s="21">
        <f t="shared" si="11"/>
        <v>212675.89014263931</v>
      </c>
      <c r="M70" s="21">
        <f t="shared" si="0"/>
        <v>1202.5004032623149</v>
      </c>
      <c r="N70" s="20">
        <f t="shared" si="1"/>
        <v>1880.1060915858441</v>
      </c>
      <c r="O70" s="21">
        <f t="shared" si="12"/>
        <v>677.60568832352919</v>
      </c>
      <c r="P70" s="21">
        <f t="shared" si="13"/>
        <v>211998.28445431578</v>
      </c>
    </row>
    <row r="71" spans="1:16" ht="12.75" x14ac:dyDescent="0.2">
      <c r="A71" s="10"/>
      <c r="B71" s="8">
        <f t="shared" si="5"/>
        <v>61</v>
      </c>
      <c r="C71" s="8">
        <f t="shared" si="2"/>
        <v>6</v>
      </c>
      <c r="D71" s="21">
        <f t="shared" si="6"/>
        <v>216551.55993594867</v>
      </c>
      <c r="E71" s="21">
        <f t="shared" si="7"/>
        <v>882.25786072120036</v>
      </c>
      <c r="F71" s="20">
        <f t="shared" si="3"/>
        <v>1699.9748112623747</v>
      </c>
      <c r="G71" s="21">
        <f t="shared" si="8"/>
        <v>817.71695054117436</v>
      </c>
      <c r="H71" s="21">
        <f t="shared" si="9"/>
        <v>215733.84298540748</v>
      </c>
      <c r="J71" s="8">
        <f t="shared" si="10"/>
        <v>61</v>
      </c>
      <c r="K71" s="8">
        <f t="shared" si="4"/>
        <v>6</v>
      </c>
      <c r="L71" s="21">
        <f t="shared" si="11"/>
        <v>211998.28445431578</v>
      </c>
      <c r="M71" s="21">
        <f t="shared" si="0"/>
        <v>1198.6691221852009</v>
      </c>
      <c r="N71" s="20">
        <f t="shared" si="1"/>
        <v>1880.1060915858441</v>
      </c>
      <c r="O71" s="21">
        <f t="shared" si="12"/>
        <v>681.43696940064319</v>
      </c>
      <c r="P71" s="21">
        <f t="shared" si="13"/>
        <v>211316.84748491514</v>
      </c>
    </row>
    <row r="72" spans="1:16" ht="12.75" x14ac:dyDescent="0.2">
      <c r="A72" s="10"/>
      <c r="B72" s="8">
        <f t="shared" si="5"/>
        <v>62</v>
      </c>
      <c r="C72" s="8">
        <f t="shared" si="2"/>
        <v>6</v>
      </c>
      <c r="D72" s="21">
        <f t="shared" si="6"/>
        <v>215733.84298540748</v>
      </c>
      <c r="E72" s="21">
        <f t="shared" si="7"/>
        <v>878.92638064470805</v>
      </c>
      <c r="F72" s="20">
        <f t="shared" si="3"/>
        <v>1699.9748112623747</v>
      </c>
      <c r="G72" s="21">
        <f t="shared" si="8"/>
        <v>821.04843061766667</v>
      </c>
      <c r="H72" s="21">
        <f t="shared" si="9"/>
        <v>214912.79455478981</v>
      </c>
      <c r="J72" s="8">
        <f t="shared" si="10"/>
        <v>62</v>
      </c>
      <c r="K72" s="8">
        <f t="shared" si="4"/>
        <v>6</v>
      </c>
      <c r="L72" s="21">
        <f t="shared" si="11"/>
        <v>211316.84748491514</v>
      </c>
      <c r="M72" s="21">
        <f t="shared" si="0"/>
        <v>1194.8161784878566</v>
      </c>
      <c r="N72" s="20">
        <f t="shared" si="1"/>
        <v>1880.1060915858441</v>
      </c>
      <c r="O72" s="21">
        <f t="shared" si="12"/>
        <v>685.28991309798744</v>
      </c>
      <c r="P72" s="21">
        <f t="shared" si="13"/>
        <v>210631.55757181716</v>
      </c>
    </row>
    <row r="73" spans="1:16" ht="12.75" x14ac:dyDescent="0.2">
      <c r="A73" s="10"/>
      <c r="B73" s="8">
        <f t="shared" si="5"/>
        <v>63</v>
      </c>
      <c r="C73" s="8">
        <f t="shared" si="2"/>
        <v>6</v>
      </c>
      <c r="D73" s="21">
        <f t="shared" si="6"/>
        <v>214912.79455478981</v>
      </c>
      <c r="E73" s="21">
        <f t="shared" si="7"/>
        <v>875.5813277060015</v>
      </c>
      <c r="F73" s="20">
        <f t="shared" si="3"/>
        <v>1699.9748112623747</v>
      </c>
      <c r="G73" s="21">
        <f t="shared" si="8"/>
        <v>824.39348355637321</v>
      </c>
      <c r="H73" s="21">
        <f t="shared" si="9"/>
        <v>214088.40107123344</v>
      </c>
      <c r="J73" s="8">
        <f t="shared" si="10"/>
        <v>63</v>
      </c>
      <c r="K73" s="8">
        <f t="shared" si="4"/>
        <v>6</v>
      </c>
      <c r="L73" s="21">
        <f t="shared" si="11"/>
        <v>210631.55757181716</v>
      </c>
      <c r="M73" s="21">
        <f t="shared" si="0"/>
        <v>1190.9414496866784</v>
      </c>
      <c r="N73" s="20">
        <f t="shared" si="1"/>
        <v>1880.1060915858441</v>
      </c>
      <c r="O73" s="21">
        <f t="shared" si="12"/>
        <v>689.16464189916564</v>
      </c>
      <c r="P73" s="21">
        <f t="shared" si="13"/>
        <v>209942.39292991799</v>
      </c>
    </row>
    <row r="74" spans="1:16" ht="12.75" x14ac:dyDescent="0.2">
      <c r="A74" s="10"/>
      <c r="B74" s="8">
        <f t="shared" si="5"/>
        <v>64</v>
      </c>
      <c r="C74" s="8">
        <f t="shared" si="2"/>
        <v>6</v>
      </c>
      <c r="D74" s="21">
        <f t="shared" si="6"/>
        <v>214088.40107123344</v>
      </c>
      <c r="E74" s="21">
        <f t="shared" si="7"/>
        <v>872.2226466075598</v>
      </c>
      <c r="F74" s="20">
        <f t="shared" si="3"/>
        <v>1699.9748112623747</v>
      </c>
      <c r="G74" s="21">
        <f t="shared" si="8"/>
        <v>827.75216465481492</v>
      </c>
      <c r="H74" s="21">
        <f t="shared" si="9"/>
        <v>213260.64890657863</v>
      </c>
      <c r="J74" s="8">
        <f t="shared" si="10"/>
        <v>64</v>
      </c>
      <c r="K74" s="8">
        <f t="shared" si="4"/>
        <v>6</v>
      </c>
      <c r="L74" s="21">
        <f t="shared" si="11"/>
        <v>209942.39292991799</v>
      </c>
      <c r="M74" s="21">
        <f t="shared" si="0"/>
        <v>1187.0448126055214</v>
      </c>
      <c r="N74" s="20">
        <f t="shared" si="1"/>
        <v>1880.1060915858441</v>
      </c>
      <c r="O74" s="21">
        <f t="shared" si="12"/>
        <v>693.06127898032264</v>
      </c>
      <c r="P74" s="21">
        <f t="shared" si="13"/>
        <v>209249.33165093767</v>
      </c>
    </row>
    <row r="75" spans="1:16" ht="12.75" x14ac:dyDescent="0.2">
      <c r="A75" s="10"/>
      <c r="B75" s="8">
        <f t="shared" si="5"/>
        <v>65</v>
      </c>
      <c r="C75" s="8">
        <f t="shared" si="2"/>
        <v>6</v>
      </c>
      <c r="D75" s="21">
        <f t="shared" si="6"/>
        <v>213260.64890657863</v>
      </c>
      <c r="E75" s="21">
        <f t="shared" si="7"/>
        <v>868.85028182657322</v>
      </c>
      <c r="F75" s="20">
        <f t="shared" si="3"/>
        <v>1699.9748112623747</v>
      </c>
      <c r="G75" s="21">
        <f t="shared" si="8"/>
        <v>831.12452943580149</v>
      </c>
      <c r="H75" s="21">
        <f t="shared" si="9"/>
        <v>212429.52437714284</v>
      </c>
      <c r="J75" s="8">
        <f t="shared" si="10"/>
        <v>65</v>
      </c>
      <c r="K75" s="8">
        <f t="shared" si="4"/>
        <v>6</v>
      </c>
      <c r="L75" s="21">
        <f t="shared" si="11"/>
        <v>209249.33165093767</v>
      </c>
      <c r="M75" s="21">
        <f t="shared" ref="M75:M138" si="14">L75*IF(J75&lt;=Intro_Period, $K$3, $N$3)/12</f>
        <v>1183.1261433717857</v>
      </c>
      <c r="N75" s="20">
        <f t="shared" ref="N75:N138" si="15" xml:space="preserve"> IF(J75&lt;=Intro_Period,$K$6, $N$6)</f>
        <v>1880.1060915858441</v>
      </c>
      <c r="O75" s="21">
        <f t="shared" si="12"/>
        <v>696.97994821405837</v>
      </c>
      <c r="P75" s="21">
        <f t="shared" si="13"/>
        <v>208552.35170272362</v>
      </c>
    </row>
    <row r="76" spans="1:16" ht="12.75" x14ac:dyDescent="0.2">
      <c r="A76" s="10"/>
      <c r="B76" s="8">
        <f t="shared" si="5"/>
        <v>66</v>
      </c>
      <c r="C76" s="8">
        <f t="shared" ref="C76:C139" si="16">INT((B76-1)/12)+1</f>
        <v>6</v>
      </c>
      <c r="D76" s="21">
        <f t="shared" si="6"/>
        <v>212429.52437714284</v>
      </c>
      <c r="E76" s="21">
        <f t="shared" si="7"/>
        <v>865.46417761402529</v>
      </c>
      <c r="F76" s="20">
        <f t="shared" ref="F76:F139" si="17">$C$6</f>
        <v>1699.9748112623747</v>
      </c>
      <c r="G76" s="21">
        <f t="shared" si="8"/>
        <v>834.51063364834943</v>
      </c>
      <c r="H76" s="21">
        <f t="shared" si="9"/>
        <v>211595.01374349449</v>
      </c>
      <c r="J76" s="8">
        <f t="shared" si="10"/>
        <v>66</v>
      </c>
      <c r="K76" s="8">
        <f t="shared" ref="K76:K139" si="18">INT((J76-1)/12)+1</f>
        <v>6</v>
      </c>
      <c r="L76" s="21">
        <f t="shared" si="11"/>
        <v>208552.35170272362</v>
      </c>
      <c r="M76" s="21">
        <f t="shared" si="14"/>
        <v>1179.1853174124772</v>
      </c>
      <c r="N76" s="20">
        <f t="shared" si="15"/>
        <v>1880.1060915858441</v>
      </c>
      <c r="O76" s="21">
        <f t="shared" si="12"/>
        <v>700.92077417336691</v>
      </c>
      <c r="P76" s="21">
        <f t="shared" si="13"/>
        <v>207851.43092855025</v>
      </c>
    </row>
    <row r="77" spans="1:16" ht="12.75" x14ac:dyDescent="0.2">
      <c r="A77" s="10"/>
      <c r="B77" s="8">
        <f t="shared" ref="B77:B140" si="19">B76+1</f>
        <v>67</v>
      </c>
      <c r="C77" s="8">
        <f t="shared" si="16"/>
        <v>6</v>
      </c>
      <c r="D77" s="21">
        <f t="shared" ref="D77:D140" si="20">H76</f>
        <v>211595.01374349449</v>
      </c>
      <c r="E77" s="21">
        <f t="shared" ref="E77:E140" si="21">D77*$C$3/12</f>
        <v>862.06427799377116</v>
      </c>
      <c r="F77" s="20">
        <f t="shared" si="17"/>
        <v>1699.9748112623747</v>
      </c>
      <c r="G77" s="21">
        <f t="shared" ref="G77:G140" si="22">F77-E77</f>
        <v>837.91053326860356</v>
      </c>
      <c r="H77" s="21">
        <f t="shared" ref="H77:H140" si="23">D77-G77</f>
        <v>210757.10321022588</v>
      </c>
      <c r="J77" s="8">
        <f t="shared" ref="J77:J140" si="24">J76+1</f>
        <v>67</v>
      </c>
      <c r="K77" s="8">
        <f t="shared" si="18"/>
        <v>6</v>
      </c>
      <c r="L77" s="21">
        <f t="shared" ref="L77:L140" si="25">P76</f>
        <v>207851.43092855025</v>
      </c>
      <c r="M77" s="21">
        <f t="shared" si="14"/>
        <v>1175.2222094502483</v>
      </c>
      <c r="N77" s="20">
        <f t="shared" si="15"/>
        <v>1880.1060915858441</v>
      </c>
      <c r="O77" s="21">
        <f t="shared" ref="O77:O140" si="26">N77-M77</f>
        <v>704.88388213559574</v>
      </c>
      <c r="P77" s="21">
        <f t="shared" ref="P77:P140" si="27">L77-O77</f>
        <v>207146.54704641466</v>
      </c>
    </row>
    <row r="78" spans="1:16" ht="12.75" x14ac:dyDescent="0.2">
      <c r="A78" s="10"/>
      <c r="B78" s="8">
        <f t="shared" si="19"/>
        <v>68</v>
      </c>
      <c r="C78" s="8">
        <f t="shared" si="16"/>
        <v>6</v>
      </c>
      <c r="D78" s="21">
        <f t="shared" si="20"/>
        <v>210757.10321022588</v>
      </c>
      <c r="E78" s="21">
        <f t="shared" si="21"/>
        <v>858.65052676161201</v>
      </c>
      <c r="F78" s="20">
        <f t="shared" si="17"/>
        <v>1699.9748112623747</v>
      </c>
      <c r="G78" s="21">
        <f t="shared" si="22"/>
        <v>841.3242845007627</v>
      </c>
      <c r="H78" s="21">
        <f t="shared" si="23"/>
        <v>209915.77892572511</v>
      </c>
      <c r="J78" s="8">
        <f t="shared" si="24"/>
        <v>68</v>
      </c>
      <c r="K78" s="8">
        <f t="shared" si="18"/>
        <v>6</v>
      </c>
      <c r="L78" s="21">
        <f t="shared" si="25"/>
        <v>207146.54704641466</v>
      </c>
      <c r="M78" s="21">
        <f t="shared" si="14"/>
        <v>1171.236693499415</v>
      </c>
      <c r="N78" s="20">
        <f t="shared" si="15"/>
        <v>1880.1060915858441</v>
      </c>
      <c r="O78" s="21">
        <f t="shared" si="26"/>
        <v>708.8693980864291</v>
      </c>
      <c r="P78" s="21">
        <f t="shared" si="27"/>
        <v>206437.67764832824</v>
      </c>
    </row>
    <row r="79" spans="1:16" ht="12.75" x14ac:dyDescent="0.2">
      <c r="A79" s="10"/>
      <c r="B79" s="8">
        <f t="shared" si="19"/>
        <v>69</v>
      </c>
      <c r="C79" s="8">
        <f t="shared" si="16"/>
        <v>6</v>
      </c>
      <c r="D79" s="21">
        <f t="shared" si="20"/>
        <v>209915.77892572511</v>
      </c>
      <c r="E79" s="21">
        <f t="shared" si="21"/>
        <v>855.22286748436647</v>
      </c>
      <c r="F79" s="20">
        <f t="shared" si="17"/>
        <v>1699.9748112623747</v>
      </c>
      <c r="G79" s="21">
        <f t="shared" si="22"/>
        <v>844.75194377800824</v>
      </c>
      <c r="H79" s="21">
        <f t="shared" si="23"/>
        <v>209071.0269819471</v>
      </c>
      <c r="J79" s="8">
        <f t="shared" si="24"/>
        <v>69</v>
      </c>
      <c r="K79" s="8">
        <f t="shared" si="18"/>
        <v>6</v>
      </c>
      <c r="L79" s="21">
        <f t="shared" si="25"/>
        <v>206437.67764832824</v>
      </c>
      <c r="M79" s="21">
        <f t="shared" si="14"/>
        <v>1167.228642861952</v>
      </c>
      <c r="N79" s="20">
        <f t="shared" si="15"/>
        <v>1880.1060915858441</v>
      </c>
      <c r="O79" s="21">
        <f t="shared" si="26"/>
        <v>712.87744872389203</v>
      </c>
      <c r="P79" s="21">
        <f t="shared" si="27"/>
        <v>205724.80019960436</v>
      </c>
    </row>
    <row r="80" spans="1:16" ht="12.75" x14ac:dyDescent="0.2">
      <c r="A80" s="10"/>
      <c r="B80" s="8">
        <f t="shared" si="19"/>
        <v>70</v>
      </c>
      <c r="C80" s="8">
        <f t="shared" si="16"/>
        <v>6</v>
      </c>
      <c r="D80" s="21">
        <f t="shared" si="20"/>
        <v>209071.0269819471</v>
      </c>
      <c r="E80" s="21">
        <f t="shared" si="21"/>
        <v>851.78124349893733</v>
      </c>
      <c r="F80" s="20">
        <f t="shared" si="17"/>
        <v>1699.9748112623747</v>
      </c>
      <c r="G80" s="21">
        <f t="shared" si="22"/>
        <v>848.19356776343739</v>
      </c>
      <c r="H80" s="21">
        <f t="shared" si="23"/>
        <v>208222.83341418367</v>
      </c>
      <c r="J80" s="8">
        <f t="shared" si="24"/>
        <v>70</v>
      </c>
      <c r="K80" s="8">
        <f t="shared" si="18"/>
        <v>6</v>
      </c>
      <c r="L80" s="21">
        <f t="shared" si="25"/>
        <v>205724.80019960436</v>
      </c>
      <c r="M80" s="21">
        <f t="shared" si="14"/>
        <v>1163.1979301234644</v>
      </c>
      <c r="N80" s="20">
        <f t="shared" si="15"/>
        <v>1880.1060915858441</v>
      </c>
      <c r="O80" s="21">
        <f t="shared" si="26"/>
        <v>716.90816146237967</v>
      </c>
      <c r="P80" s="21">
        <f t="shared" si="27"/>
        <v>205007.89203814199</v>
      </c>
    </row>
    <row r="81" spans="1:16" ht="12.75" x14ac:dyDescent="0.2">
      <c r="A81" s="10"/>
      <c r="B81" s="8">
        <f t="shared" si="19"/>
        <v>71</v>
      </c>
      <c r="C81" s="8">
        <f t="shared" si="16"/>
        <v>6</v>
      </c>
      <c r="D81" s="21">
        <f t="shared" si="20"/>
        <v>208222.83341418367</v>
      </c>
      <c r="E81" s="21">
        <f t="shared" si="21"/>
        <v>848.32559791137476</v>
      </c>
      <c r="F81" s="20">
        <f t="shared" si="17"/>
        <v>1699.9748112623747</v>
      </c>
      <c r="G81" s="21">
        <f t="shared" si="22"/>
        <v>851.64921335099996</v>
      </c>
      <c r="H81" s="21">
        <f t="shared" si="23"/>
        <v>207371.18420083268</v>
      </c>
      <c r="J81" s="8">
        <f t="shared" si="24"/>
        <v>71</v>
      </c>
      <c r="K81" s="8">
        <f t="shared" si="18"/>
        <v>6</v>
      </c>
      <c r="L81" s="21">
        <f t="shared" si="25"/>
        <v>205007.89203814199</v>
      </c>
      <c r="M81" s="21">
        <f t="shared" si="14"/>
        <v>1159.1444271491389</v>
      </c>
      <c r="N81" s="20">
        <f t="shared" si="15"/>
        <v>1880.1060915858441</v>
      </c>
      <c r="O81" s="21">
        <f t="shared" si="26"/>
        <v>720.96166443670518</v>
      </c>
      <c r="P81" s="21">
        <f t="shared" si="27"/>
        <v>204286.93037370528</v>
      </c>
    </row>
    <row r="82" spans="1:16" ht="12.75" x14ac:dyDescent="0.2">
      <c r="A82" s="10"/>
      <c r="B82" s="8">
        <f t="shared" si="19"/>
        <v>72</v>
      </c>
      <c r="C82" s="8">
        <f t="shared" si="16"/>
        <v>6</v>
      </c>
      <c r="D82" s="21">
        <f t="shared" si="20"/>
        <v>207371.18420083268</v>
      </c>
      <c r="E82" s="21">
        <f t="shared" si="21"/>
        <v>844.85587359593603</v>
      </c>
      <c r="F82" s="20">
        <f t="shared" si="17"/>
        <v>1699.9748112623747</v>
      </c>
      <c r="G82" s="21">
        <f t="shared" si="22"/>
        <v>855.11893766643868</v>
      </c>
      <c r="H82" s="21">
        <f t="shared" si="23"/>
        <v>206516.06526316624</v>
      </c>
      <c r="J82" s="8">
        <f t="shared" si="24"/>
        <v>72</v>
      </c>
      <c r="K82" s="8">
        <f t="shared" si="18"/>
        <v>6</v>
      </c>
      <c r="L82" s="21">
        <f t="shared" si="25"/>
        <v>204286.93037370528</v>
      </c>
      <c r="M82" s="21">
        <f t="shared" si="14"/>
        <v>1155.068005079668</v>
      </c>
      <c r="N82" s="20">
        <f t="shared" si="15"/>
        <v>1880.1060915858441</v>
      </c>
      <c r="O82" s="21">
        <f t="shared" si="26"/>
        <v>725.03808650617611</v>
      </c>
      <c r="P82" s="21">
        <f t="shared" si="27"/>
        <v>203561.89228719909</v>
      </c>
    </row>
    <row r="83" spans="1:16" ht="12.75" x14ac:dyDescent="0.2">
      <c r="A83" s="10"/>
      <c r="B83" s="8">
        <f t="shared" si="19"/>
        <v>73</v>
      </c>
      <c r="C83" s="8">
        <f t="shared" si="16"/>
        <v>7</v>
      </c>
      <c r="D83" s="21">
        <f t="shared" si="20"/>
        <v>206516.06526316624</v>
      </c>
      <c r="E83" s="21">
        <f t="shared" si="21"/>
        <v>841.37201319414123</v>
      </c>
      <c r="F83" s="20">
        <f t="shared" si="17"/>
        <v>1699.9748112623747</v>
      </c>
      <c r="G83" s="21">
        <f t="shared" si="22"/>
        <v>858.60279806823348</v>
      </c>
      <c r="H83" s="21">
        <f t="shared" si="23"/>
        <v>205657.46246509801</v>
      </c>
      <c r="J83" s="8">
        <f t="shared" si="24"/>
        <v>73</v>
      </c>
      <c r="K83" s="8">
        <f t="shared" si="18"/>
        <v>7</v>
      </c>
      <c r="L83" s="21">
        <f t="shared" si="25"/>
        <v>203561.89228719909</v>
      </c>
      <c r="M83" s="21">
        <f t="shared" si="14"/>
        <v>1150.968534327156</v>
      </c>
      <c r="N83" s="20">
        <f t="shared" si="15"/>
        <v>1880.1060915858441</v>
      </c>
      <c r="O83" s="21">
        <f t="shared" si="26"/>
        <v>729.13755725868805</v>
      </c>
      <c r="P83" s="21">
        <f t="shared" si="27"/>
        <v>202832.75472994041</v>
      </c>
    </row>
    <row r="84" spans="1:16" ht="12.75" x14ac:dyDescent="0.2">
      <c r="A84" s="10"/>
      <c r="B84" s="8">
        <f t="shared" si="19"/>
        <v>74</v>
      </c>
      <c r="C84" s="8">
        <f t="shared" si="16"/>
        <v>7</v>
      </c>
      <c r="D84" s="21">
        <f t="shared" si="20"/>
        <v>205657.46246509801</v>
      </c>
      <c r="E84" s="21">
        <f t="shared" si="21"/>
        <v>837.8739591138243</v>
      </c>
      <c r="F84" s="20">
        <f t="shared" si="17"/>
        <v>1699.9748112623747</v>
      </c>
      <c r="G84" s="21">
        <f t="shared" si="22"/>
        <v>862.10085214855042</v>
      </c>
      <c r="H84" s="21">
        <f t="shared" si="23"/>
        <v>204795.36161294946</v>
      </c>
      <c r="J84" s="8">
        <f t="shared" si="24"/>
        <v>74</v>
      </c>
      <c r="K84" s="8">
        <f t="shared" si="18"/>
        <v>7</v>
      </c>
      <c r="L84" s="21">
        <f t="shared" si="25"/>
        <v>202832.75472994041</v>
      </c>
      <c r="M84" s="21">
        <f t="shared" si="14"/>
        <v>1146.8458845709977</v>
      </c>
      <c r="N84" s="20">
        <f t="shared" si="15"/>
        <v>1880.1060915858441</v>
      </c>
      <c r="O84" s="21">
        <f t="shared" si="26"/>
        <v>733.2602070148464</v>
      </c>
      <c r="P84" s="21">
        <f t="shared" si="27"/>
        <v>202099.49452292555</v>
      </c>
    </row>
    <row r="85" spans="1:16" ht="12.75" x14ac:dyDescent="0.2">
      <c r="A85" s="10"/>
      <c r="B85" s="8">
        <f t="shared" si="19"/>
        <v>75</v>
      </c>
      <c r="C85" s="8">
        <f t="shared" si="16"/>
        <v>7</v>
      </c>
      <c r="D85" s="21">
        <f t="shared" si="20"/>
        <v>204795.36161294946</v>
      </c>
      <c r="E85" s="21">
        <f t="shared" si="21"/>
        <v>834.3616535281825</v>
      </c>
      <c r="F85" s="20">
        <f t="shared" si="17"/>
        <v>1699.9748112623747</v>
      </c>
      <c r="G85" s="21">
        <f t="shared" si="22"/>
        <v>865.61315773419221</v>
      </c>
      <c r="H85" s="21">
        <f t="shared" si="23"/>
        <v>203929.74845521527</v>
      </c>
      <c r="J85" s="8">
        <f t="shared" si="24"/>
        <v>75</v>
      </c>
      <c r="K85" s="8">
        <f t="shared" si="18"/>
        <v>7</v>
      </c>
      <c r="L85" s="21">
        <f t="shared" si="25"/>
        <v>202099.49452292555</v>
      </c>
      <c r="M85" s="21">
        <f t="shared" si="14"/>
        <v>1142.6999247537369</v>
      </c>
      <c r="N85" s="20">
        <f t="shared" si="15"/>
        <v>1880.1060915858441</v>
      </c>
      <c r="O85" s="21">
        <f t="shared" si="26"/>
        <v>737.40616683210715</v>
      </c>
      <c r="P85" s="21">
        <f t="shared" si="27"/>
        <v>201362.08835609345</v>
      </c>
    </row>
    <row r="86" spans="1:16" ht="12.75" x14ac:dyDescent="0.2">
      <c r="A86" s="10"/>
      <c r="B86" s="8">
        <f t="shared" si="19"/>
        <v>76</v>
      </c>
      <c r="C86" s="8">
        <f t="shared" si="16"/>
        <v>7</v>
      </c>
      <c r="D86" s="21">
        <f t="shared" si="20"/>
        <v>203929.74845521527</v>
      </c>
      <c r="E86" s="21">
        <f t="shared" si="21"/>
        <v>830.83503837481851</v>
      </c>
      <c r="F86" s="20">
        <f t="shared" si="17"/>
        <v>1699.9748112623747</v>
      </c>
      <c r="G86" s="21">
        <f t="shared" si="22"/>
        <v>869.13977288755621</v>
      </c>
      <c r="H86" s="21">
        <f t="shared" si="23"/>
        <v>203060.60868232773</v>
      </c>
      <c r="J86" s="8">
        <f t="shared" si="24"/>
        <v>76</v>
      </c>
      <c r="K86" s="8">
        <f t="shared" si="18"/>
        <v>7</v>
      </c>
      <c r="L86" s="21">
        <f t="shared" si="25"/>
        <v>201362.08835609345</v>
      </c>
      <c r="M86" s="21">
        <f t="shared" si="14"/>
        <v>1138.5305230768988</v>
      </c>
      <c r="N86" s="20">
        <f t="shared" si="15"/>
        <v>1880.1060915858441</v>
      </c>
      <c r="O86" s="21">
        <f t="shared" si="26"/>
        <v>741.57556850894525</v>
      </c>
      <c r="P86" s="21">
        <f t="shared" si="27"/>
        <v>200620.51278758451</v>
      </c>
    </row>
    <row r="87" spans="1:16" ht="12.75" x14ac:dyDescent="0.2">
      <c r="A87" s="10"/>
      <c r="B87" s="8">
        <f t="shared" si="19"/>
        <v>77</v>
      </c>
      <c r="C87" s="8">
        <f t="shared" si="16"/>
        <v>7</v>
      </c>
      <c r="D87" s="21">
        <f t="shared" si="20"/>
        <v>203060.60868232773</v>
      </c>
      <c r="E87" s="21">
        <f t="shared" si="21"/>
        <v>827.29405535478281</v>
      </c>
      <c r="F87" s="20">
        <f t="shared" si="17"/>
        <v>1699.9748112623747</v>
      </c>
      <c r="G87" s="21">
        <f t="shared" si="22"/>
        <v>872.6807559075919</v>
      </c>
      <c r="H87" s="21">
        <f t="shared" si="23"/>
        <v>202187.92792642015</v>
      </c>
      <c r="J87" s="8">
        <f t="shared" si="24"/>
        <v>77</v>
      </c>
      <c r="K87" s="8">
        <f t="shared" si="18"/>
        <v>7</v>
      </c>
      <c r="L87" s="21">
        <f t="shared" si="25"/>
        <v>200620.51278758451</v>
      </c>
      <c r="M87" s="21">
        <f t="shared" si="14"/>
        <v>1134.3375469968016</v>
      </c>
      <c r="N87" s="20">
        <f t="shared" si="15"/>
        <v>1880.1060915858441</v>
      </c>
      <c r="O87" s="21">
        <f t="shared" si="26"/>
        <v>745.76854458904245</v>
      </c>
      <c r="P87" s="21">
        <f t="shared" si="27"/>
        <v>199874.74424299545</v>
      </c>
    </row>
    <row r="88" spans="1:16" ht="12.75" x14ac:dyDescent="0.2">
      <c r="A88" s="10"/>
      <c r="B88" s="8">
        <f t="shared" si="19"/>
        <v>78</v>
      </c>
      <c r="C88" s="8">
        <f t="shared" si="16"/>
        <v>7</v>
      </c>
      <c r="D88" s="21">
        <f t="shared" si="20"/>
        <v>202187.92792642015</v>
      </c>
      <c r="E88" s="21">
        <f t="shared" si="21"/>
        <v>823.73864593160749</v>
      </c>
      <c r="F88" s="20">
        <f t="shared" si="17"/>
        <v>1699.9748112623747</v>
      </c>
      <c r="G88" s="21">
        <f t="shared" si="22"/>
        <v>876.23616533076722</v>
      </c>
      <c r="H88" s="21">
        <f t="shared" si="23"/>
        <v>201311.69176108937</v>
      </c>
      <c r="J88" s="8">
        <f t="shared" si="24"/>
        <v>78</v>
      </c>
      <c r="K88" s="8">
        <f t="shared" si="18"/>
        <v>7</v>
      </c>
      <c r="L88" s="21">
        <f t="shared" si="25"/>
        <v>199874.74424299545</v>
      </c>
      <c r="M88" s="21">
        <f t="shared" si="14"/>
        <v>1130.1208632203416</v>
      </c>
      <c r="N88" s="20">
        <f t="shared" si="15"/>
        <v>1880.1060915858441</v>
      </c>
      <c r="O88" s="21">
        <f t="shared" si="26"/>
        <v>749.98522836550251</v>
      </c>
      <c r="P88" s="21">
        <f t="shared" si="27"/>
        <v>199124.75901462996</v>
      </c>
    </row>
    <row r="89" spans="1:16" ht="12.75" x14ac:dyDescent="0.2">
      <c r="A89" s="10"/>
      <c r="B89" s="8">
        <f t="shared" si="19"/>
        <v>79</v>
      </c>
      <c r="C89" s="8">
        <f t="shared" si="16"/>
        <v>7</v>
      </c>
      <c r="D89" s="21">
        <f t="shared" si="20"/>
        <v>201311.69176108937</v>
      </c>
      <c r="E89" s="21">
        <f t="shared" si="21"/>
        <v>820.16875133034046</v>
      </c>
      <c r="F89" s="20">
        <f t="shared" si="17"/>
        <v>1699.9748112623747</v>
      </c>
      <c r="G89" s="21">
        <f t="shared" si="22"/>
        <v>879.80605993203426</v>
      </c>
      <c r="H89" s="21">
        <f t="shared" si="23"/>
        <v>200431.88570115733</v>
      </c>
      <c r="J89" s="8">
        <f t="shared" si="24"/>
        <v>79</v>
      </c>
      <c r="K89" s="8">
        <f t="shared" si="18"/>
        <v>7</v>
      </c>
      <c r="L89" s="21">
        <f t="shared" si="25"/>
        <v>199124.75901462996</v>
      </c>
      <c r="M89" s="21">
        <f t="shared" si="14"/>
        <v>1125.8803377007569</v>
      </c>
      <c r="N89" s="20">
        <f t="shared" si="15"/>
        <v>1880.1060915858441</v>
      </c>
      <c r="O89" s="21">
        <f t="shared" si="26"/>
        <v>754.22575388508722</v>
      </c>
      <c r="P89" s="21">
        <f t="shared" si="27"/>
        <v>198370.53326074488</v>
      </c>
    </row>
    <row r="90" spans="1:16" ht="12.75" x14ac:dyDescent="0.2">
      <c r="A90" s="10"/>
      <c r="B90" s="8">
        <f t="shared" si="19"/>
        <v>80</v>
      </c>
      <c r="C90" s="8">
        <f t="shared" si="16"/>
        <v>7</v>
      </c>
      <c r="D90" s="21">
        <f t="shared" si="20"/>
        <v>200431.88570115733</v>
      </c>
      <c r="E90" s="21">
        <f t="shared" si="21"/>
        <v>816.58431253657352</v>
      </c>
      <c r="F90" s="20">
        <f t="shared" si="17"/>
        <v>1699.9748112623747</v>
      </c>
      <c r="G90" s="21">
        <f t="shared" si="22"/>
        <v>883.39049872580119</v>
      </c>
      <c r="H90" s="21">
        <f t="shared" si="23"/>
        <v>199548.49520243151</v>
      </c>
      <c r="J90" s="8">
        <f t="shared" si="24"/>
        <v>80</v>
      </c>
      <c r="K90" s="8">
        <f t="shared" si="18"/>
        <v>7</v>
      </c>
      <c r="L90" s="21">
        <f t="shared" si="25"/>
        <v>198370.53326074488</v>
      </c>
      <c r="M90" s="21">
        <f t="shared" si="14"/>
        <v>1121.6158356333651</v>
      </c>
      <c r="N90" s="20">
        <f t="shared" si="15"/>
        <v>1880.1060915858441</v>
      </c>
      <c r="O90" s="21">
        <f t="shared" si="26"/>
        <v>758.49025595247895</v>
      </c>
      <c r="P90" s="21">
        <f t="shared" si="27"/>
        <v>197612.04300479239</v>
      </c>
    </row>
    <row r="91" spans="1:16" ht="12.75" x14ac:dyDescent="0.2">
      <c r="A91" s="10"/>
      <c r="B91" s="8">
        <f t="shared" si="19"/>
        <v>81</v>
      </c>
      <c r="C91" s="8">
        <f t="shared" si="16"/>
        <v>7</v>
      </c>
      <c r="D91" s="21">
        <f t="shared" si="20"/>
        <v>199548.49520243151</v>
      </c>
      <c r="E91" s="21">
        <f t="shared" si="21"/>
        <v>812.98527029546551</v>
      </c>
      <c r="F91" s="20">
        <f t="shared" si="17"/>
        <v>1699.9748112623747</v>
      </c>
      <c r="G91" s="21">
        <f t="shared" si="22"/>
        <v>886.9895409669092</v>
      </c>
      <c r="H91" s="21">
        <f t="shared" si="23"/>
        <v>198661.50566146462</v>
      </c>
      <c r="J91" s="8">
        <f t="shared" si="24"/>
        <v>81</v>
      </c>
      <c r="K91" s="8">
        <f t="shared" si="18"/>
        <v>7</v>
      </c>
      <c r="L91" s="21">
        <f t="shared" si="25"/>
        <v>197612.04300479239</v>
      </c>
      <c r="M91" s="21">
        <f t="shared" si="14"/>
        <v>1117.3272214512795</v>
      </c>
      <c r="N91" s="20">
        <f t="shared" si="15"/>
        <v>1880.1060915858441</v>
      </c>
      <c r="O91" s="21">
        <f t="shared" si="26"/>
        <v>762.77887013456461</v>
      </c>
      <c r="P91" s="21">
        <f t="shared" si="27"/>
        <v>196849.26413465783</v>
      </c>
    </row>
    <row r="92" spans="1:16" ht="12.75" x14ac:dyDescent="0.2">
      <c r="A92" s="10"/>
      <c r="B92" s="8">
        <f t="shared" si="19"/>
        <v>82</v>
      </c>
      <c r="C92" s="8">
        <f t="shared" si="16"/>
        <v>7</v>
      </c>
      <c r="D92" s="21">
        <f t="shared" si="20"/>
        <v>198661.50566146462</v>
      </c>
      <c r="E92" s="21">
        <f t="shared" si="21"/>
        <v>809.371565110765</v>
      </c>
      <c r="F92" s="20">
        <f t="shared" si="17"/>
        <v>1699.9748112623747</v>
      </c>
      <c r="G92" s="21">
        <f t="shared" si="22"/>
        <v>890.60324615160971</v>
      </c>
      <c r="H92" s="21">
        <f t="shared" si="23"/>
        <v>197770.902415313</v>
      </c>
      <c r="J92" s="8">
        <f t="shared" si="24"/>
        <v>82</v>
      </c>
      <c r="K92" s="8">
        <f t="shared" si="18"/>
        <v>7</v>
      </c>
      <c r="L92" s="21">
        <f t="shared" si="25"/>
        <v>196849.26413465783</v>
      </c>
      <c r="M92" s="21">
        <f t="shared" si="14"/>
        <v>1113.0143588210979</v>
      </c>
      <c r="N92" s="20">
        <f t="shared" si="15"/>
        <v>1880.1060915858441</v>
      </c>
      <c r="O92" s="21">
        <f t="shared" si="26"/>
        <v>767.09173276474621</v>
      </c>
      <c r="P92" s="21">
        <f t="shared" si="27"/>
        <v>196082.1724018931</v>
      </c>
    </row>
    <row r="93" spans="1:16" ht="12.75" x14ac:dyDescent="0.2">
      <c r="A93" s="10"/>
      <c r="B93" s="8">
        <f t="shared" si="19"/>
        <v>83</v>
      </c>
      <c r="C93" s="8">
        <f t="shared" si="16"/>
        <v>7</v>
      </c>
      <c r="D93" s="21">
        <f t="shared" si="20"/>
        <v>197770.902415313</v>
      </c>
      <c r="E93" s="21">
        <f t="shared" si="21"/>
        <v>805.74313724382421</v>
      </c>
      <c r="F93" s="20">
        <f t="shared" si="17"/>
        <v>1699.9748112623747</v>
      </c>
      <c r="G93" s="21">
        <f t="shared" si="22"/>
        <v>894.23167401855051</v>
      </c>
      <c r="H93" s="21">
        <f t="shared" si="23"/>
        <v>196876.67074129445</v>
      </c>
      <c r="J93" s="8">
        <f t="shared" si="24"/>
        <v>83</v>
      </c>
      <c r="K93" s="8">
        <f t="shared" si="18"/>
        <v>7</v>
      </c>
      <c r="L93" s="21">
        <f t="shared" si="25"/>
        <v>196082.1724018931</v>
      </c>
      <c r="M93" s="21">
        <f t="shared" si="14"/>
        <v>1108.6771106385695</v>
      </c>
      <c r="N93" s="20">
        <f t="shared" si="15"/>
        <v>1880.1060915858441</v>
      </c>
      <c r="O93" s="21">
        <f t="shared" si="26"/>
        <v>771.42898094727457</v>
      </c>
      <c r="P93" s="21">
        <f t="shared" si="27"/>
        <v>195310.74342094583</v>
      </c>
    </row>
    <row r="94" spans="1:16" ht="12.75" x14ac:dyDescent="0.2">
      <c r="A94" s="10"/>
      <c r="B94" s="8">
        <f t="shared" si="19"/>
        <v>84</v>
      </c>
      <c r="C94" s="8">
        <f t="shared" si="16"/>
        <v>7</v>
      </c>
      <c r="D94" s="21">
        <f t="shared" si="20"/>
        <v>196876.67074129445</v>
      </c>
      <c r="E94" s="21">
        <f t="shared" si="21"/>
        <v>802.09992671261364</v>
      </c>
      <c r="F94" s="20">
        <f t="shared" si="17"/>
        <v>1699.9748112623747</v>
      </c>
      <c r="G94" s="21">
        <f t="shared" si="22"/>
        <v>897.87488454976108</v>
      </c>
      <c r="H94" s="21">
        <f t="shared" si="23"/>
        <v>195978.79585674469</v>
      </c>
      <c r="J94" s="8">
        <f t="shared" si="24"/>
        <v>84</v>
      </c>
      <c r="K94" s="8">
        <f t="shared" si="18"/>
        <v>7</v>
      </c>
      <c r="L94" s="21">
        <f t="shared" si="25"/>
        <v>195310.74342094583</v>
      </c>
      <c r="M94" s="21">
        <f t="shared" si="14"/>
        <v>1104.3153390242358</v>
      </c>
      <c r="N94" s="20">
        <f t="shared" si="15"/>
        <v>1880.1060915858441</v>
      </c>
      <c r="O94" s="21">
        <f t="shared" si="26"/>
        <v>775.79075256160831</v>
      </c>
      <c r="P94" s="21">
        <f t="shared" si="27"/>
        <v>194534.95266838421</v>
      </c>
    </row>
    <row r="95" spans="1:16" ht="12.75" x14ac:dyDescent="0.2">
      <c r="A95" s="10"/>
      <c r="B95" s="8">
        <f t="shared" si="19"/>
        <v>85</v>
      </c>
      <c r="C95" s="8">
        <f t="shared" si="16"/>
        <v>8</v>
      </c>
      <c r="D95" s="21">
        <f t="shared" si="20"/>
        <v>195978.79585674469</v>
      </c>
      <c r="E95" s="21">
        <f t="shared" si="21"/>
        <v>798.44187329072895</v>
      </c>
      <c r="F95" s="20">
        <f t="shared" si="17"/>
        <v>1699.9748112623747</v>
      </c>
      <c r="G95" s="21">
        <f t="shared" si="22"/>
        <v>901.53293797164577</v>
      </c>
      <c r="H95" s="21">
        <f t="shared" si="23"/>
        <v>195077.26291877305</v>
      </c>
      <c r="J95" s="8">
        <f t="shared" si="24"/>
        <v>85</v>
      </c>
      <c r="K95" s="8">
        <f t="shared" si="18"/>
        <v>8</v>
      </c>
      <c r="L95" s="21">
        <f t="shared" si="25"/>
        <v>194534.95266838421</v>
      </c>
      <c r="M95" s="21">
        <f t="shared" si="14"/>
        <v>1099.928905319048</v>
      </c>
      <c r="N95" s="20">
        <f t="shared" si="15"/>
        <v>1880.1060915858441</v>
      </c>
      <c r="O95" s="21">
        <f t="shared" si="26"/>
        <v>780.17718626679607</v>
      </c>
      <c r="P95" s="21">
        <f t="shared" si="27"/>
        <v>193754.7754821174</v>
      </c>
    </row>
    <row r="96" spans="1:16" ht="12.75" x14ac:dyDescent="0.2">
      <c r="A96" s="10"/>
      <c r="B96" s="8">
        <f t="shared" si="19"/>
        <v>86</v>
      </c>
      <c r="C96" s="8">
        <f t="shared" si="16"/>
        <v>8</v>
      </c>
      <c r="D96" s="21">
        <f t="shared" si="20"/>
        <v>195077.26291877305</v>
      </c>
      <c r="E96" s="21">
        <f t="shared" si="21"/>
        <v>794.76891650639629</v>
      </c>
      <c r="F96" s="20">
        <f t="shared" si="17"/>
        <v>1699.9748112623747</v>
      </c>
      <c r="G96" s="21">
        <f t="shared" si="22"/>
        <v>905.20589475597842</v>
      </c>
      <c r="H96" s="21">
        <f t="shared" si="23"/>
        <v>194172.05702401706</v>
      </c>
      <c r="J96" s="8">
        <f t="shared" si="24"/>
        <v>86</v>
      </c>
      <c r="K96" s="8">
        <f t="shared" si="18"/>
        <v>8</v>
      </c>
      <c r="L96" s="21">
        <f t="shared" si="25"/>
        <v>193754.7754821174</v>
      </c>
      <c r="M96" s="21">
        <f t="shared" si="14"/>
        <v>1095.5176700799586</v>
      </c>
      <c r="N96" s="20">
        <f t="shared" si="15"/>
        <v>1880.1060915858441</v>
      </c>
      <c r="O96" s="21">
        <f t="shared" si="26"/>
        <v>784.58842150588544</v>
      </c>
      <c r="P96" s="21">
        <f t="shared" si="27"/>
        <v>192970.18706061153</v>
      </c>
    </row>
    <row r="97" spans="1:16" ht="12.75" x14ac:dyDescent="0.2">
      <c r="A97" s="10"/>
      <c r="B97" s="8">
        <f t="shared" si="19"/>
        <v>87</v>
      </c>
      <c r="C97" s="8">
        <f t="shared" si="16"/>
        <v>8</v>
      </c>
      <c r="D97" s="21">
        <f t="shared" si="20"/>
        <v>194172.05702401706</v>
      </c>
      <c r="E97" s="21">
        <f t="shared" si="21"/>
        <v>791.08099564147221</v>
      </c>
      <c r="F97" s="20">
        <f t="shared" si="17"/>
        <v>1699.9748112623747</v>
      </c>
      <c r="G97" s="21">
        <f t="shared" si="22"/>
        <v>908.8938156209025</v>
      </c>
      <c r="H97" s="21">
        <f t="shared" si="23"/>
        <v>193263.16320839617</v>
      </c>
      <c r="J97" s="8">
        <f t="shared" si="24"/>
        <v>87</v>
      </c>
      <c r="K97" s="8">
        <f t="shared" si="18"/>
        <v>8</v>
      </c>
      <c r="L97" s="21">
        <f t="shared" si="25"/>
        <v>192970.18706061153</v>
      </c>
      <c r="M97" s="21">
        <f t="shared" si="14"/>
        <v>1091.0814930754896</v>
      </c>
      <c r="N97" s="20">
        <f t="shared" si="15"/>
        <v>1880.1060915858441</v>
      </c>
      <c r="O97" s="21">
        <f t="shared" si="26"/>
        <v>789.02459851035451</v>
      </c>
      <c r="P97" s="21">
        <f t="shared" si="27"/>
        <v>192181.16246210117</v>
      </c>
    </row>
    <row r="98" spans="1:16" ht="12.75" x14ac:dyDescent="0.2">
      <c r="A98" s="10"/>
      <c r="B98" s="8">
        <f t="shared" si="19"/>
        <v>88</v>
      </c>
      <c r="C98" s="8">
        <f t="shared" si="16"/>
        <v>8</v>
      </c>
      <c r="D98" s="21">
        <f t="shared" si="20"/>
        <v>193263.16320839617</v>
      </c>
      <c r="E98" s="21">
        <f t="shared" si="21"/>
        <v>787.37804973044024</v>
      </c>
      <c r="F98" s="20">
        <f t="shared" si="17"/>
        <v>1699.9748112623747</v>
      </c>
      <c r="G98" s="21">
        <f t="shared" si="22"/>
        <v>912.59676153193448</v>
      </c>
      <c r="H98" s="21">
        <f t="shared" si="23"/>
        <v>192350.56644686425</v>
      </c>
      <c r="J98" s="8">
        <f t="shared" si="24"/>
        <v>88</v>
      </c>
      <c r="K98" s="8">
        <f t="shared" si="18"/>
        <v>8</v>
      </c>
      <c r="L98" s="21">
        <f t="shared" si="25"/>
        <v>192181.16246210117</v>
      </c>
      <c r="M98" s="21">
        <f t="shared" si="14"/>
        <v>1086.6202332812729</v>
      </c>
      <c r="N98" s="20">
        <f t="shared" si="15"/>
        <v>1880.1060915858441</v>
      </c>
      <c r="O98" s="21">
        <f t="shared" si="26"/>
        <v>793.48585830457114</v>
      </c>
      <c r="P98" s="21">
        <f t="shared" si="27"/>
        <v>191387.6766037966</v>
      </c>
    </row>
    <row r="99" spans="1:16" ht="12.75" x14ac:dyDescent="0.2">
      <c r="A99" s="10"/>
      <c r="B99" s="8">
        <f t="shared" si="19"/>
        <v>89</v>
      </c>
      <c r="C99" s="8">
        <f t="shared" si="16"/>
        <v>8</v>
      </c>
      <c r="D99" s="21">
        <f t="shared" si="20"/>
        <v>192350.56644686425</v>
      </c>
      <c r="E99" s="21">
        <f t="shared" si="21"/>
        <v>783.6600175594026</v>
      </c>
      <c r="F99" s="20">
        <f t="shared" si="17"/>
        <v>1699.9748112623747</v>
      </c>
      <c r="G99" s="21">
        <f t="shared" si="22"/>
        <v>916.31479370297211</v>
      </c>
      <c r="H99" s="21">
        <f t="shared" si="23"/>
        <v>191434.25165316128</v>
      </c>
      <c r="J99" s="8">
        <f t="shared" si="24"/>
        <v>89</v>
      </c>
      <c r="K99" s="8">
        <f t="shared" si="18"/>
        <v>8</v>
      </c>
      <c r="L99" s="21">
        <f t="shared" si="25"/>
        <v>191387.6766037966</v>
      </c>
      <c r="M99" s="21">
        <f t="shared" si="14"/>
        <v>1082.1337488755687</v>
      </c>
      <c r="N99" s="20">
        <f t="shared" si="15"/>
        <v>1880.1060915858441</v>
      </c>
      <c r="O99" s="21">
        <f t="shared" si="26"/>
        <v>797.97234271027537</v>
      </c>
      <c r="P99" s="21">
        <f t="shared" si="27"/>
        <v>190589.70426108633</v>
      </c>
    </row>
    <row r="100" spans="1:16" ht="12.75" x14ac:dyDescent="0.2">
      <c r="A100" s="10"/>
      <c r="B100" s="8">
        <f t="shared" si="19"/>
        <v>90</v>
      </c>
      <c r="C100" s="8">
        <f t="shared" si="16"/>
        <v>8</v>
      </c>
      <c r="D100" s="21">
        <f t="shared" si="20"/>
        <v>191434.25165316128</v>
      </c>
      <c r="E100" s="21">
        <f t="shared" si="21"/>
        <v>779.92683766506843</v>
      </c>
      <c r="F100" s="20">
        <f t="shared" si="17"/>
        <v>1699.9748112623747</v>
      </c>
      <c r="G100" s="21">
        <f t="shared" si="22"/>
        <v>920.04797359730628</v>
      </c>
      <c r="H100" s="21">
        <f t="shared" si="23"/>
        <v>190514.20367956397</v>
      </c>
      <c r="J100" s="8">
        <f t="shared" si="24"/>
        <v>90</v>
      </c>
      <c r="K100" s="8">
        <f t="shared" si="18"/>
        <v>8</v>
      </c>
      <c r="L100" s="21">
        <f t="shared" si="25"/>
        <v>190589.70426108633</v>
      </c>
      <c r="M100" s="21">
        <f t="shared" si="14"/>
        <v>1077.6218972347565</v>
      </c>
      <c r="N100" s="20">
        <f t="shared" si="15"/>
        <v>1880.1060915858441</v>
      </c>
      <c r="O100" s="21">
        <f t="shared" si="26"/>
        <v>802.48419435108758</v>
      </c>
      <c r="P100" s="21">
        <f t="shared" si="27"/>
        <v>189787.22006673523</v>
      </c>
    </row>
    <row r="101" spans="1:16" ht="12.75" x14ac:dyDescent="0.2">
      <c r="A101" s="10"/>
      <c r="B101" s="8">
        <f t="shared" si="19"/>
        <v>91</v>
      </c>
      <c r="C101" s="8">
        <f t="shared" si="16"/>
        <v>8</v>
      </c>
      <c r="D101" s="21">
        <f t="shared" si="20"/>
        <v>190514.20367956397</v>
      </c>
      <c r="E101" s="21">
        <f t="shared" si="21"/>
        <v>776.17844833373829</v>
      </c>
      <c r="F101" s="20">
        <f t="shared" si="17"/>
        <v>1699.9748112623747</v>
      </c>
      <c r="G101" s="21">
        <f t="shared" si="22"/>
        <v>923.79636292863643</v>
      </c>
      <c r="H101" s="21">
        <f t="shared" si="23"/>
        <v>189590.40731663533</v>
      </c>
      <c r="J101" s="8">
        <f t="shared" si="24"/>
        <v>91</v>
      </c>
      <c r="K101" s="8">
        <f t="shared" si="18"/>
        <v>8</v>
      </c>
      <c r="L101" s="21">
        <f t="shared" si="25"/>
        <v>189787.22006673523</v>
      </c>
      <c r="M101" s="21">
        <f t="shared" si="14"/>
        <v>1073.0845349288006</v>
      </c>
      <c r="N101" s="20">
        <f t="shared" si="15"/>
        <v>1880.1060915858441</v>
      </c>
      <c r="O101" s="21">
        <f t="shared" si="26"/>
        <v>807.02155665704345</v>
      </c>
      <c r="P101" s="21">
        <f t="shared" si="27"/>
        <v>188980.19851007819</v>
      </c>
    </row>
    <row r="102" spans="1:16" ht="12.75" x14ac:dyDescent="0.2">
      <c r="A102" s="10"/>
      <c r="B102" s="8">
        <f t="shared" si="19"/>
        <v>92</v>
      </c>
      <c r="C102" s="8">
        <f t="shared" si="16"/>
        <v>8</v>
      </c>
      <c r="D102" s="21">
        <f t="shared" si="20"/>
        <v>189590.40731663533</v>
      </c>
      <c r="E102" s="21">
        <f t="shared" si="21"/>
        <v>772.41478760028292</v>
      </c>
      <c r="F102" s="20">
        <f t="shared" si="17"/>
        <v>1699.9748112623747</v>
      </c>
      <c r="G102" s="21">
        <f t="shared" si="22"/>
        <v>927.56002366209179</v>
      </c>
      <c r="H102" s="21">
        <f t="shared" si="23"/>
        <v>188662.84729297325</v>
      </c>
      <c r="J102" s="8">
        <f t="shared" si="24"/>
        <v>92</v>
      </c>
      <c r="K102" s="8">
        <f t="shared" si="18"/>
        <v>8</v>
      </c>
      <c r="L102" s="21">
        <f t="shared" si="25"/>
        <v>188980.19851007819</v>
      </c>
      <c r="M102" s="21">
        <f t="shared" si="14"/>
        <v>1068.5215177166917</v>
      </c>
      <c r="N102" s="20">
        <f t="shared" si="15"/>
        <v>1880.1060915858441</v>
      </c>
      <c r="O102" s="21">
        <f t="shared" si="26"/>
        <v>811.58457386915234</v>
      </c>
      <c r="P102" s="21">
        <f t="shared" si="27"/>
        <v>188168.61393620903</v>
      </c>
    </row>
    <row r="103" spans="1:16" s="5" customFormat="1" x14ac:dyDescent="0.25">
      <c r="A103" s="4"/>
      <c r="B103" s="8">
        <f t="shared" si="19"/>
        <v>93</v>
      </c>
      <c r="C103" s="8">
        <f t="shared" si="16"/>
        <v>8</v>
      </c>
      <c r="D103" s="21">
        <f t="shared" si="20"/>
        <v>188662.84729297325</v>
      </c>
      <c r="E103" s="21">
        <f t="shared" si="21"/>
        <v>768.63579324711964</v>
      </c>
      <c r="F103" s="20">
        <f t="shared" si="17"/>
        <v>1699.9748112623747</v>
      </c>
      <c r="G103" s="21">
        <f t="shared" si="22"/>
        <v>931.33901801525508</v>
      </c>
      <c r="H103" s="21">
        <f t="shared" si="23"/>
        <v>187731.508274958</v>
      </c>
      <c r="J103" s="8">
        <f t="shared" si="24"/>
        <v>93</v>
      </c>
      <c r="K103" s="8">
        <f t="shared" si="18"/>
        <v>8</v>
      </c>
      <c r="L103" s="21">
        <f t="shared" si="25"/>
        <v>188168.61393620903</v>
      </c>
      <c r="M103" s="21">
        <f t="shared" si="14"/>
        <v>1063.93270054186</v>
      </c>
      <c r="N103" s="20">
        <f t="shared" si="15"/>
        <v>1880.1060915858441</v>
      </c>
      <c r="O103" s="21">
        <f t="shared" si="26"/>
        <v>816.17339104398411</v>
      </c>
      <c r="P103" s="21">
        <f t="shared" si="27"/>
        <v>187352.44054516504</v>
      </c>
    </row>
    <row r="104" spans="1:16" s="5" customFormat="1" x14ac:dyDescent="0.25">
      <c r="A104" s="4"/>
      <c r="B104" s="8">
        <f t="shared" si="19"/>
        <v>94</v>
      </c>
      <c r="C104" s="8">
        <f t="shared" si="16"/>
        <v>8</v>
      </c>
      <c r="D104" s="21">
        <f t="shared" si="20"/>
        <v>187731.508274958</v>
      </c>
      <c r="E104" s="21">
        <f t="shared" si="21"/>
        <v>764.841402803184</v>
      </c>
      <c r="F104" s="20">
        <f t="shared" si="17"/>
        <v>1699.9748112623747</v>
      </c>
      <c r="G104" s="21">
        <f t="shared" si="22"/>
        <v>935.13340845919072</v>
      </c>
      <c r="H104" s="21">
        <f t="shared" si="23"/>
        <v>186796.37486649881</v>
      </c>
      <c r="J104" s="8">
        <f t="shared" si="24"/>
        <v>94</v>
      </c>
      <c r="K104" s="8">
        <f t="shared" si="18"/>
        <v>8</v>
      </c>
      <c r="L104" s="21">
        <f t="shared" si="25"/>
        <v>187352.44054516504</v>
      </c>
      <c r="M104" s="21">
        <f t="shared" si="14"/>
        <v>1059.3179375275656</v>
      </c>
      <c r="N104" s="20">
        <f t="shared" si="15"/>
        <v>1880.1060915858441</v>
      </c>
      <c r="O104" s="21">
        <f t="shared" si="26"/>
        <v>820.78815405827845</v>
      </c>
      <c r="P104" s="21">
        <f t="shared" si="27"/>
        <v>186531.65239110676</v>
      </c>
    </row>
    <row r="105" spans="1:16" s="5" customFormat="1" x14ac:dyDescent="0.25">
      <c r="A105" s="4"/>
      <c r="B105" s="8">
        <f t="shared" si="19"/>
        <v>95</v>
      </c>
      <c r="C105" s="8">
        <f t="shared" si="16"/>
        <v>8</v>
      </c>
      <c r="D105" s="21">
        <f t="shared" si="20"/>
        <v>186796.37486649881</v>
      </c>
      <c r="E105" s="21">
        <f t="shared" si="21"/>
        <v>761.03155354289629</v>
      </c>
      <c r="F105" s="20">
        <f t="shared" si="17"/>
        <v>1699.9748112623747</v>
      </c>
      <c r="G105" s="21">
        <f t="shared" si="22"/>
        <v>938.94325771947842</v>
      </c>
      <c r="H105" s="21">
        <f t="shared" si="23"/>
        <v>185857.43160877933</v>
      </c>
      <c r="J105" s="8">
        <f t="shared" si="24"/>
        <v>95</v>
      </c>
      <c r="K105" s="8">
        <f t="shared" si="18"/>
        <v>8</v>
      </c>
      <c r="L105" s="21">
        <f t="shared" si="25"/>
        <v>186531.65239110676</v>
      </c>
      <c r="M105" s="21">
        <f t="shared" si="14"/>
        <v>1054.6770819722603</v>
      </c>
      <c r="N105" s="20">
        <f t="shared" si="15"/>
        <v>1880.1060915858441</v>
      </c>
      <c r="O105" s="21">
        <f t="shared" si="26"/>
        <v>825.42900961358373</v>
      </c>
      <c r="P105" s="21">
        <f t="shared" si="27"/>
        <v>185706.22338149318</v>
      </c>
    </row>
    <row r="106" spans="1:16" s="5" customFormat="1" x14ac:dyDescent="0.25">
      <c r="A106" s="4"/>
      <c r="B106" s="8">
        <f t="shared" si="19"/>
        <v>96</v>
      </c>
      <c r="C106" s="8">
        <f t="shared" si="16"/>
        <v>8</v>
      </c>
      <c r="D106" s="21">
        <f t="shared" si="20"/>
        <v>185857.43160877933</v>
      </c>
      <c r="E106" s="21">
        <f t="shared" si="21"/>
        <v>757.20618248512517</v>
      </c>
      <c r="F106" s="20">
        <f t="shared" si="17"/>
        <v>1699.9748112623747</v>
      </c>
      <c r="G106" s="21">
        <f t="shared" si="22"/>
        <v>942.76862877724955</v>
      </c>
      <c r="H106" s="21">
        <f t="shared" si="23"/>
        <v>184914.66298000209</v>
      </c>
      <c r="J106" s="8">
        <f t="shared" si="24"/>
        <v>96</v>
      </c>
      <c r="K106" s="8">
        <f t="shared" si="18"/>
        <v>8</v>
      </c>
      <c r="L106" s="21">
        <f t="shared" si="25"/>
        <v>185706.22338149318</v>
      </c>
      <c r="M106" s="21">
        <f t="shared" si="14"/>
        <v>1050.0099863449232</v>
      </c>
      <c r="N106" s="20">
        <f t="shared" si="15"/>
        <v>1880.1060915858441</v>
      </c>
      <c r="O106" s="21">
        <f t="shared" si="26"/>
        <v>830.09610524092091</v>
      </c>
      <c r="P106" s="21">
        <f t="shared" si="27"/>
        <v>184876.12727625226</v>
      </c>
    </row>
    <row r="107" spans="1:16" s="5" customFormat="1" x14ac:dyDescent="0.25">
      <c r="A107" s="4"/>
      <c r="B107" s="8">
        <f t="shared" si="19"/>
        <v>97</v>
      </c>
      <c r="C107" s="8">
        <f t="shared" si="16"/>
        <v>9</v>
      </c>
      <c r="D107" s="21">
        <f t="shared" si="20"/>
        <v>184914.66298000209</v>
      </c>
      <c r="E107" s="21">
        <f t="shared" si="21"/>
        <v>753.36522639214627</v>
      </c>
      <c r="F107" s="20">
        <f t="shared" si="17"/>
        <v>1699.9748112623747</v>
      </c>
      <c r="G107" s="21">
        <f t="shared" si="22"/>
        <v>946.60958487022845</v>
      </c>
      <c r="H107" s="21">
        <f t="shared" si="23"/>
        <v>183968.05339513186</v>
      </c>
      <c r="J107" s="8">
        <f t="shared" si="24"/>
        <v>97</v>
      </c>
      <c r="K107" s="8">
        <f t="shared" si="18"/>
        <v>9</v>
      </c>
      <c r="L107" s="21">
        <f t="shared" si="25"/>
        <v>184876.12727625226</v>
      </c>
      <c r="M107" s="21">
        <f t="shared" si="14"/>
        <v>1045.3165022803721</v>
      </c>
      <c r="N107" s="20">
        <f t="shared" si="15"/>
        <v>1880.1060915858441</v>
      </c>
      <c r="O107" s="21">
        <f t="shared" si="26"/>
        <v>834.78958930547196</v>
      </c>
      <c r="P107" s="21">
        <f t="shared" si="27"/>
        <v>184041.33768694679</v>
      </c>
    </row>
    <row r="108" spans="1:16" s="5" customFormat="1" x14ac:dyDescent="0.25">
      <c r="A108" s="4"/>
      <c r="B108" s="8">
        <f t="shared" si="19"/>
        <v>98</v>
      </c>
      <c r="C108" s="8">
        <f t="shared" si="16"/>
        <v>9</v>
      </c>
      <c r="D108" s="21">
        <f t="shared" si="20"/>
        <v>183968.05339513186</v>
      </c>
      <c r="E108" s="21">
        <f t="shared" si="21"/>
        <v>749.50862176859698</v>
      </c>
      <c r="F108" s="20">
        <f t="shared" si="17"/>
        <v>1699.9748112623747</v>
      </c>
      <c r="G108" s="21">
        <f t="shared" si="22"/>
        <v>950.46618949377773</v>
      </c>
      <c r="H108" s="21">
        <f t="shared" si="23"/>
        <v>183017.58720563809</v>
      </c>
      <c r="J108" s="8">
        <f t="shared" si="24"/>
        <v>98</v>
      </c>
      <c r="K108" s="8">
        <f t="shared" si="18"/>
        <v>9</v>
      </c>
      <c r="L108" s="21">
        <f t="shared" si="25"/>
        <v>184041.33768694679</v>
      </c>
      <c r="M108" s="21">
        <f t="shared" si="14"/>
        <v>1040.5964805745466</v>
      </c>
      <c r="N108" s="20">
        <f t="shared" si="15"/>
        <v>1880.1060915858441</v>
      </c>
      <c r="O108" s="21">
        <f t="shared" si="26"/>
        <v>839.50961101129747</v>
      </c>
      <c r="P108" s="21">
        <f t="shared" si="27"/>
        <v>183201.82807593548</v>
      </c>
    </row>
    <row r="109" spans="1:16" s="5" customFormat="1" x14ac:dyDescent="0.25">
      <c r="A109" s="4"/>
      <c r="B109" s="8">
        <f t="shared" si="19"/>
        <v>99</v>
      </c>
      <c r="C109" s="8">
        <f t="shared" si="16"/>
        <v>9</v>
      </c>
      <c r="D109" s="21">
        <f t="shared" si="20"/>
        <v>183017.58720563809</v>
      </c>
      <c r="E109" s="21">
        <f t="shared" si="21"/>
        <v>745.63630486042678</v>
      </c>
      <c r="F109" s="20">
        <f t="shared" si="17"/>
        <v>1699.9748112623747</v>
      </c>
      <c r="G109" s="21">
        <f t="shared" si="22"/>
        <v>954.33850640194794</v>
      </c>
      <c r="H109" s="21">
        <f t="shared" si="23"/>
        <v>182063.24869923614</v>
      </c>
      <c r="J109" s="8">
        <f t="shared" si="24"/>
        <v>99</v>
      </c>
      <c r="K109" s="8">
        <f t="shared" si="18"/>
        <v>9</v>
      </c>
      <c r="L109" s="21">
        <f t="shared" si="25"/>
        <v>183201.82807593548</v>
      </c>
      <c r="M109" s="21">
        <f t="shared" si="14"/>
        <v>1035.8497711797647</v>
      </c>
      <c r="N109" s="20">
        <f t="shared" si="15"/>
        <v>1880.1060915858441</v>
      </c>
      <c r="O109" s="21">
        <f t="shared" si="26"/>
        <v>844.25632040607934</v>
      </c>
      <c r="P109" s="21">
        <f t="shared" si="27"/>
        <v>182357.57175552941</v>
      </c>
    </row>
    <row r="110" spans="1:16" s="5" customFormat="1" x14ac:dyDescent="0.25">
      <c r="A110" s="4"/>
      <c r="B110" s="8">
        <f t="shared" si="19"/>
        <v>100</v>
      </c>
      <c r="C110" s="8">
        <f t="shared" si="16"/>
        <v>9</v>
      </c>
      <c r="D110" s="21">
        <f t="shared" si="20"/>
        <v>182063.24869923614</v>
      </c>
      <c r="E110" s="21">
        <f t="shared" si="21"/>
        <v>741.7482116538431</v>
      </c>
      <c r="F110" s="20">
        <f t="shared" si="17"/>
        <v>1699.9748112623747</v>
      </c>
      <c r="G110" s="21">
        <f t="shared" si="22"/>
        <v>958.22659960853161</v>
      </c>
      <c r="H110" s="21">
        <f t="shared" si="23"/>
        <v>181105.02209962762</v>
      </c>
      <c r="J110" s="8">
        <f t="shared" si="24"/>
        <v>100</v>
      </c>
      <c r="K110" s="8">
        <f t="shared" si="18"/>
        <v>9</v>
      </c>
      <c r="L110" s="21">
        <f t="shared" si="25"/>
        <v>182357.57175552941</v>
      </c>
      <c r="M110" s="21">
        <f t="shared" si="14"/>
        <v>1031.0762231999529</v>
      </c>
      <c r="N110" s="20">
        <f t="shared" si="15"/>
        <v>1880.1060915858441</v>
      </c>
      <c r="O110" s="21">
        <f t="shared" si="26"/>
        <v>849.02986838589118</v>
      </c>
      <c r="P110" s="21">
        <f t="shared" si="27"/>
        <v>181508.54188714351</v>
      </c>
    </row>
    <row r="111" spans="1:16" s="5" customFormat="1" x14ac:dyDescent="0.25">
      <c r="A111" s="4"/>
      <c r="B111" s="8">
        <f t="shared" si="19"/>
        <v>101</v>
      </c>
      <c r="C111" s="8">
        <f t="shared" si="16"/>
        <v>9</v>
      </c>
      <c r="D111" s="21">
        <f t="shared" si="20"/>
        <v>181105.02209962762</v>
      </c>
      <c r="E111" s="21">
        <f t="shared" si="21"/>
        <v>737.84427787425363</v>
      </c>
      <c r="F111" s="20">
        <f t="shared" si="17"/>
        <v>1699.9748112623747</v>
      </c>
      <c r="G111" s="21">
        <f t="shared" si="22"/>
        <v>962.13053338812108</v>
      </c>
      <c r="H111" s="21">
        <f t="shared" si="23"/>
        <v>180142.8915662395</v>
      </c>
      <c r="J111" s="8">
        <f t="shared" si="24"/>
        <v>101</v>
      </c>
      <c r="K111" s="8">
        <f t="shared" si="18"/>
        <v>9</v>
      </c>
      <c r="L111" s="21">
        <f t="shared" si="25"/>
        <v>181508.54188714351</v>
      </c>
      <c r="M111" s="21">
        <f t="shared" si="14"/>
        <v>1026.2756848858494</v>
      </c>
      <c r="N111" s="20">
        <f t="shared" si="15"/>
        <v>1880.1060915858441</v>
      </c>
      <c r="O111" s="21">
        <f t="shared" si="26"/>
        <v>853.83040669999468</v>
      </c>
      <c r="P111" s="21">
        <f t="shared" si="27"/>
        <v>180654.71148044351</v>
      </c>
    </row>
    <row r="112" spans="1:16" s="5" customFormat="1" x14ac:dyDescent="0.25">
      <c r="A112" s="4"/>
      <c r="B112" s="8">
        <f t="shared" si="19"/>
        <v>102</v>
      </c>
      <c r="C112" s="8">
        <f t="shared" si="16"/>
        <v>9</v>
      </c>
      <c r="D112" s="21">
        <f t="shared" si="20"/>
        <v>180142.8915662395</v>
      </c>
      <c r="E112" s="21">
        <f t="shared" si="21"/>
        <v>733.92443898520276</v>
      </c>
      <c r="F112" s="20">
        <f t="shared" si="17"/>
        <v>1699.9748112623747</v>
      </c>
      <c r="G112" s="21">
        <f t="shared" si="22"/>
        <v>966.05037227717196</v>
      </c>
      <c r="H112" s="21">
        <f t="shared" si="23"/>
        <v>179176.84119396232</v>
      </c>
      <c r="J112" s="8">
        <f t="shared" si="24"/>
        <v>102</v>
      </c>
      <c r="K112" s="8">
        <f t="shared" si="18"/>
        <v>9</v>
      </c>
      <c r="L112" s="21">
        <f t="shared" si="25"/>
        <v>180654.71148044351</v>
      </c>
      <c r="M112" s="21">
        <f t="shared" si="14"/>
        <v>1021.4480036301802</v>
      </c>
      <c r="N112" s="20">
        <f t="shared" si="15"/>
        <v>1880.1060915858441</v>
      </c>
      <c r="O112" s="21">
        <f t="shared" si="26"/>
        <v>858.65808795566386</v>
      </c>
      <c r="P112" s="21">
        <f t="shared" si="27"/>
        <v>179796.05339248784</v>
      </c>
    </row>
    <row r="113" spans="1:16" s="5" customFormat="1" x14ac:dyDescent="0.25">
      <c r="A113" s="4"/>
      <c r="B113" s="8">
        <f t="shared" si="19"/>
        <v>103</v>
      </c>
      <c r="C113" s="8">
        <f t="shared" si="16"/>
        <v>9</v>
      </c>
      <c r="D113" s="21">
        <f t="shared" si="20"/>
        <v>179176.84119396232</v>
      </c>
      <c r="E113" s="21">
        <f t="shared" si="21"/>
        <v>729.98863018730583</v>
      </c>
      <c r="F113" s="20">
        <f t="shared" si="17"/>
        <v>1699.9748112623747</v>
      </c>
      <c r="G113" s="21">
        <f t="shared" si="22"/>
        <v>969.98618107506888</v>
      </c>
      <c r="H113" s="21">
        <f t="shared" si="23"/>
        <v>178206.85501288724</v>
      </c>
      <c r="J113" s="8">
        <f t="shared" si="24"/>
        <v>103</v>
      </c>
      <c r="K113" s="8">
        <f t="shared" si="18"/>
        <v>9</v>
      </c>
      <c r="L113" s="21">
        <f t="shared" si="25"/>
        <v>179796.05339248784</v>
      </c>
      <c r="M113" s="21">
        <f t="shared" si="14"/>
        <v>1016.5930259628075</v>
      </c>
      <c r="N113" s="20">
        <f t="shared" si="15"/>
        <v>1880.1060915858441</v>
      </c>
      <c r="O113" s="21">
        <f t="shared" si="26"/>
        <v>863.5130656230366</v>
      </c>
      <c r="P113" s="21">
        <f t="shared" si="27"/>
        <v>178932.54032686481</v>
      </c>
    </row>
    <row r="114" spans="1:16" s="5" customFormat="1" x14ac:dyDescent="0.25">
      <c r="A114" s="4"/>
      <c r="B114" s="8">
        <f t="shared" si="19"/>
        <v>104</v>
      </c>
      <c r="C114" s="8">
        <f t="shared" si="16"/>
        <v>9</v>
      </c>
      <c r="D114" s="21">
        <f t="shared" si="20"/>
        <v>178206.85501288724</v>
      </c>
      <c r="E114" s="21">
        <f t="shared" si="21"/>
        <v>726.03678641717772</v>
      </c>
      <c r="F114" s="20">
        <f t="shared" si="17"/>
        <v>1699.9748112623747</v>
      </c>
      <c r="G114" s="21">
        <f t="shared" si="22"/>
        <v>973.93802484519699</v>
      </c>
      <c r="H114" s="21">
        <f t="shared" si="23"/>
        <v>177232.91698804204</v>
      </c>
      <c r="J114" s="8">
        <f t="shared" si="24"/>
        <v>104</v>
      </c>
      <c r="K114" s="8">
        <f t="shared" si="18"/>
        <v>9</v>
      </c>
      <c r="L114" s="21">
        <f t="shared" si="25"/>
        <v>178932.54032686481</v>
      </c>
      <c r="M114" s="21">
        <f t="shared" si="14"/>
        <v>1011.7105975458508</v>
      </c>
      <c r="N114" s="20">
        <f t="shared" si="15"/>
        <v>1880.1060915858441</v>
      </c>
      <c r="O114" s="21">
        <f t="shared" si="26"/>
        <v>868.39549403999331</v>
      </c>
      <c r="P114" s="21">
        <f t="shared" si="27"/>
        <v>178064.14483282482</v>
      </c>
    </row>
    <row r="115" spans="1:16" s="5" customFormat="1" x14ac:dyDescent="0.25">
      <c r="A115" s="4"/>
      <c r="B115" s="8">
        <f t="shared" si="19"/>
        <v>105</v>
      </c>
      <c r="C115" s="8">
        <f t="shared" si="16"/>
        <v>9</v>
      </c>
      <c r="D115" s="21">
        <f t="shared" si="20"/>
        <v>177232.91698804204</v>
      </c>
      <c r="E115" s="21">
        <f t="shared" si="21"/>
        <v>722.06884234635629</v>
      </c>
      <c r="F115" s="20">
        <f t="shared" si="17"/>
        <v>1699.9748112623747</v>
      </c>
      <c r="G115" s="21">
        <f t="shared" si="22"/>
        <v>977.90596891601842</v>
      </c>
      <c r="H115" s="21">
        <f t="shared" si="23"/>
        <v>176255.01101912602</v>
      </c>
      <c r="J115" s="8">
        <f t="shared" si="24"/>
        <v>105</v>
      </c>
      <c r="K115" s="8">
        <f t="shared" si="18"/>
        <v>9</v>
      </c>
      <c r="L115" s="21">
        <f t="shared" si="25"/>
        <v>178064.14483282482</v>
      </c>
      <c r="M115" s="21">
        <f t="shared" si="14"/>
        <v>1006.8005631687811</v>
      </c>
      <c r="N115" s="20">
        <f t="shared" si="15"/>
        <v>1880.1060915858441</v>
      </c>
      <c r="O115" s="21">
        <f t="shared" si="26"/>
        <v>873.30552841706299</v>
      </c>
      <c r="P115" s="21">
        <f t="shared" si="27"/>
        <v>177190.83930440777</v>
      </c>
    </row>
    <row r="116" spans="1:16" s="5" customFormat="1" x14ac:dyDescent="0.25">
      <c r="A116" s="4"/>
      <c r="B116" s="8">
        <f t="shared" si="19"/>
        <v>106</v>
      </c>
      <c r="C116" s="8">
        <f t="shared" si="16"/>
        <v>9</v>
      </c>
      <c r="D116" s="21">
        <f t="shared" si="20"/>
        <v>176255.01101912602</v>
      </c>
      <c r="E116" s="21">
        <f t="shared" si="21"/>
        <v>718.08473238022395</v>
      </c>
      <c r="F116" s="20">
        <f t="shared" si="17"/>
        <v>1699.9748112623747</v>
      </c>
      <c r="G116" s="21">
        <f t="shared" si="22"/>
        <v>981.89007888215076</v>
      </c>
      <c r="H116" s="21">
        <f t="shared" si="23"/>
        <v>175273.12094024385</v>
      </c>
      <c r="J116" s="8">
        <f t="shared" si="24"/>
        <v>106</v>
      </c>
      <c r="K116" s="8">
        <f t="shared" si="18"/>
        <v>9</v>
      </c>
      <c r="L116" s="21">
        <f t="shared" si="25"/>
        <v>177190.83930440777</v>
      </c>
      <c r="M116" s="21">
        <f t="shared" si="14"/>
        <v>1001.8627667434863</v>
      </c>
      <c r="N116" s="20">
        <f t="shared" si="15"/>
        <v>1880.1060915858441</v>
      </c>
      <c r="O116" s="21">
        <f t="shared" si="26"/>
        <v>878.24332484235777</v>
      </c>
      <c r="P116" s="21">
        <f t="shared" si="27"/>
        <v>176312.59597956541</v>
      </c>
    </row>
    <row r="117" spans="1:16" s="5" customFormat="1" x14ac:dyDescent="0.25">
      <c r="A117" s="4"/>
      <c r="B117" s="8">
        <f t="shared" si="19"/>
        <v>107</v>
      </c>
      <c r="C117" s="8">
        <f t="shared" si="16"/>
        <v>9</v>
      </c>
      <c r="D117" s="21">
        <f t="shared" si="20"/>
        <v>175273.12094024385</v>
      </c>
      <c r="E117" s="21">
        <f t="shared" si="21"/>
        <v>714.08439065692176</v>
      </c>
      <c r="F117" s="20">
        <f t="shared" si="17"/>
        <v>1699.9748112623747</v>
      </c>
      <c r="G117" s="21">
        <f t="shared" si="22"/>
        <v>985.89042060545296</v>
      </c>
      <c r="H117" s="21">
        <f t="shared" si="23"/>
        <v>174287.2305196384</v>
      </c>
      <c r="J117" s="8">
        <f t="shared" si="24"/>
        <v>107</v>
      </c>
      <c r="K117" s="8">
        <f t="shared" si="18"/>
        <v>9</v>
      </c>
      <c r="L117" s="21">
        <f t="shared" si="25"/>
        <v>176312.59597956541</v>
      </c>
      <c r="M117" s="21">
        <f t="shared" si="14"/>
        <v>996.89705129930928</v>
      </c>
      <c r="N117" s="20">
        <f t="shared" si="15"/>
        <v>1880.1060915858441</v>
      </c>
      <c r="O117" s="21">
        <f t="shared" si="26"/>
        <v>883.20904028653479</v>
      </c>
      <c r="P117" s="21">
        <f t="shared" si="27"/>
        <v>175429.38693927886</v>
      </c>
    </row>
    <row r="118" spans="1:16" s="5" customFormat="1" x14ac:dyDescent="0.25">
      <c r="A118" s="4"/>
      <c r="B118" s="8">
        <f t="shared" si="19"/>
        <v>108</v>
      </c>
      <c r="C118" s="8">
        <f t="shared" si="16"/>
        <v>9</v>
      </c>
      <c r="D118" s="21">
        <f t="shared" si="20"/>
        <v>174287.2305196384</v>
      </c>
      <c r="E118" s="21">
        <f t="shared" si="21"/>
        <v>710.06775104626195</v>
      </c>
      <c r="F118" s="20">
        <f t="shared" si="17"/>
        <v>1699.9748112623747</v>
      </c>
      <c r="G118" s="21">
        <f t="shared" si="22"/>
        <v>989.90706021611277</v>
      </c>
      <c r="H118" s="21">
        <f t="shared" si="23"/>
        <v>173297.32345942227</v>
      </c>
      <c r="J118" s="8">
        <f t="shared" si="24"/>
        <v>108</v>
      </c>
      <c r="K118" s="8">
        <f t="shared" si="18"/>
        <v>9</v>
      </c>
      <c r="L118" s="21">
        <f t="shared" si="25"/>
        <v>175429.38693927886</v>
      </c>
      <c r="M118" s="21">
        <f t="shared" si="14"/>
        <v>991.9032589780586</v>
      </c>
      <c r="N118" s="20">
        <f t="shared" si="15"/>
        <v>1880.1060915858441</v>
      </c>
      <c r="O118" s="21">
        <f t="shared" si="26"/>
        <v>888.20283260778547</v>
      </c>
      <c r="P118" s="21">
        <f t="shared" si="27"/>
        <v>174541.18410667108</v>
      </c>
    </row>
    <row r="119" spans="1:16" s="5" customFormat="1" x14ac:dyDescent="0.25">
      <c r="A119" s="4"/>
      <c r="B119" s="8">
        <f t="shared" si="19"/>
        <v>109</v>
      </c>
      <c r="C119" s="8">
        <f t="shared" si="16"/>
        <v>10</v>
      </c>
      <c r="D119" s="21">
        <f t="shared" si="20"/>
        <v>173297.32345942227</v>
      </c>
      <c r="E119" s="21">
        <f t="shared" si="21"/>
        <v>706.03474714863398</v>
      </c>
      <c r="F119" s="20">
        <f t="shared" si="17"/>
        <v>1699.9748112623747</v>
      </c>
      <c r="G119" s="21">
        <f t="shared" si="22"/>
        <v>993.94006411374073</v>
      </c>
      <c r="H119" s="21">
        <f t="shared" si="23"/>
        <v>172303.38339530854</v>
      </c>
      <c r="J119" s="8">
        <f t="shared" si="24"/>
        <v>109</v>
      </c>
      <c r="K119" s="8">
        <f t="shared" si="18"/>
        <v>10</v>
      </c>
      <c r="L119" s="21">
        <f t="shared" si="25"/>
        <v>174541.18410667108</v>
      </c>
      <c r="M119" s="21">
        <f t="shared" si="14"/>
        <v>986.88123102898896</v>
      </c>
      <c r="N119" s="20">
        <f t="shared" si="15"/>
        <v>1880.1060915858441</v>
      </c>
      <c r="O119" s="21">
        <f t="shared" si="26"/>
        <v>893.22486055685511</v>
      </c>
      <c r="P119" s="21">
        <f t="shared" si="27"/>
        <v>173647.95924611422</v>
      </c>
    </row>
    <row r="120" spans="1:16" s="5" customFormat="1" x14ac:dyDescent="0.25">
      <c r="A120" s="4"/>
      <c r="B120" s="8">
        <f t="shared" si="19"/>
        <v>110</v>
      </c>
      <c r="C120" s="8">
        <f t="shared" si="16"/>
        <v>10</v>
      </c>
      <c r="D120" s="21">
        <f t="shared" si="20"/>
        <v>172303.38339530854</v>
      </c>
      <c r="E120" s="21">
        <f t="shared" si="21"/>
        <v>701.98531229390721</v>
      </c>
      <c r="F120" s="20">
        <f t="shared" si="17"/>
        <v>1699.9748112623747</v>
      </c>
      <c r="G120" s="21">
        <f t="shared" si="22"/>
        <v>997.9894989684675</v>
      </c>
      <c r="H120" s="21">
        <f t="shared" si="23"/>
        <v>171305.39389634007</v>
      </c>
      <c r="J120" s="8">
        <f t="shared" si="24"/>
        <v>110</v>
      </c>
      <c r="K120" s="8">
        <f t="shared" si="18"/>
        <v>10</v>
      </c>
      <c r="L120" s="21">
        <f t="shared" si="25"/>
        <v>173647.95924611422</v>
      </c>
      <c r="M120" s="21">
        <f t="shared" si="14"/>
        <v>981.83080780375565</v>
      </c>
      <c r="N120" s="20">
        <f t="shared" si="15"/>
        <v>1880.1060915858441</v>
      </c>
      <c r="O120" s="21">
        <f t="shared" si="26"/>
        <v>898.27528378208842</v>
      </c>
      <c r="P120" s="21">
        <f t="shared" si="27"/>
        <v>172749.68396233211</v>
      </c>
    </row>
    <row r="121" spans="1:16" s="5" customFormat="1" x14ac:dyDescent="0.25">
      <c r="A121" s="4"/>
      <c r="B121" s="8">
        <f t="shared" si="19"/>
        <v>111</v>
      </c>
      <c r="C121" s="8">
        <f t="shared" si="16"/>
        <v>10</v>
      </c>
      <c r="D121" s="21">
        <f t="shared" si="20"/>
        <v>171305.39389634007</v>
      </c>
      <c r="E121" s="21">
        <f t="shared" si="21"/>
        <v>697.91937954032858</v>
      </c>
      <c r="F121" s="20">
        <f t="shared" si="17"/>
        <v>1699.9748112623747</v>
      </c>
      <c r="G121" s="21">
        <f t="shared" si="22"/>
        <v>1002.0554317220461</v>
      </c>
      <c r="H121" s="21">
        <f t="shared" si="23"/>
        <v>170303.33846461802</v>
      </c>
      <c r="J121" s="8">
        <f t="shared" si="24"/>
        <v>111</v>
      </c>
      <c r="K121" s="8">
        <f t="shared" si="18"/>
        <v>10</v>
      </c>
      <c r="L121" s="21">
        <f t="shared" si="25"/>
        <v>172749.68396233211</v>
      </c>
      <c r="M121" s="21">
        <f t="shared" si="14"/>
        <v>976.75182875133896</v>
      </c>
      <c r="N121" s="20">
        <f t="shared" si="15"/>
        <v>1880.1060915858441</v>
      </c>
      <c r="O121" s="21">
        <f t="shared" si="26"/>
        <v>903.35426283450511</v>
      </c>
      <c r="P121" s="21">
        <f t="shared" si="27"/>
        <v>171846.32969949761</v>
      </c>
    </row>
    <row r="122" spans="1:16" s="5" customFormat="1" x14ac:dyDescent="0.25">
      <c r="A122" s="4"/>
      <c r="B122" s="8">
        <f t="shared" si="19"/>
        <v>112</v>
      </c>
      <c r="C122" s="8">
        <f t="shared" si="16"/>
        <v>10</v>
      </c>
      <c r="D122" s="21">
        <f t="shared" si="20"/>
        <v>170303.33846461802</v>
      </c>
      <c r="E122" s="21">
        <f t="shared" si="21"/>
        <v>693.83688167341563</v>
      </c>
      <c r="F122" s="20">
        <f t="shared" si="17"/>
        <v>1699.9748112623747</v>
      </c>
      <c r="G122" s="21">
        <f t="shared" si="22"/>
        <v>1006.1379295889591</v>
      </c>
      <c r="H122" s="21">
        <f t="shared" si="23"/>
        <v>169297.20053502906</v>
      </c>
      <c r="J122" s="8">
        <f t="shared" si="24"/>
        <v>112</v>
      </c>
      <c r="K122" s="8">
        <f t="shared" si="18"/>
        <v>10</v>
      </c>
      <c r="L122" s="21">
        <f t="shared" si="25"/>
        <v>171846.32969949761</v>
      </c>
      <c r="M122" s="21">
        <f t="shared" si="14"/>
        <v>971.64413241294039</v>
      </c>
      <c r="N122" s="20">
        <f t="shared" si="15"/>
        <v>1880.1060915858441</v>
      </c>
      <c r="O122" s="21">
        <f t="shared" si="26"/>
        <v>908.46195917290368</v>
      </c>
      <c r="P122" s="21">
        <f t="shared" si="27"/>
        <v>170937.8677403247</v>
      </c>
    </row>
    <row r="123" spans="1:16" s="5" customFormat="1" x14ac:dyDescent="0.25">
      <c r="A123" s="4"/>
      <c r="B123" s="8">
        <f t="shared" si="19"/>
        <v>113</v>
      </c>
      <c r="C123" s="8">
        <f t="shared" si="16"/>
        <v>10</v>
      </c>
      <c r="D123" s="21">
        <f t="shared" si="20"/>
        <v>169297.20053502906</v>
      </c>
      <c r="E123" s="21">
        <f t="shared" si="21"/>
        <v>689.73775120484663</v>
      </c>
      <c r="F123" s="20">
        <f t="shared" si="17"/>
        <v>1699.9748112623747</v>
      </c>
      <c r="G123" s="21">
        <f t="shared" si="22"/>
        <v>1010.2370600575281</v>
      </c>
      <c r="H123" s="21">
        <f t="shared" si="23"/>
        <v>168286.96347497153</v>
      </c>
      <c r="J123" s="8">
        <f t="shared" si="24"/>
        <v>113</v>
      </c>
      <c r="K123" s="8">
        <f t="shared" si="18"/>
        <v>10</v>
      </c>
      <c r="L123" s="21">
        <f t="shared" si="25"/>
        <v>170937.8677403247</v>
      </c>
      <c r="M123" s="21">
        <f t="shared" si="14"/>
        <v>966.50755641684964</v>
      </c>
      <c r="N123" s="20">
        <f t="shared" si="15"/>
        <v>1880.1060915858441</v>
      </c>
      <c r="O123" s="21">
        <f t="shared" si="26"/>
        <v>913.59853516899443</v>
      </c>
      <c r="P123" s="21">
        <f t="shared" si="27"/>
        <v>170024.2692051557</v>
      </c>
    </row>
    <row r="124" spans="1:16" s="5" customFormat="1" x14ac:dyDescent="0.25">
      <c r="A124" s="4"/>
      <c r="B124" s="8">
        <f t="shared" si="19"/>
        <v>114</v>
      </c>
      <c r="C124" s="8">
        <f t="shared" si="16"/>
        <v>10</v>
      </c>
      <c r="D124" s="21">
        <f t="shared" si="20"/>
        <v>168286.96347497153</v>
      </c>
      <c r="E124" s="21">
        <f t="shared" si="21"/>
        <v>685.62192037134321</v>
      </c>
      <c r="F124" s="20">
        <f t="shared" si="17"/>
        <v>1699.9748112623747</v>
      </c>
      <c r="G124" s="21">
        <f t="shared" si="22"/>
        <v>1014.3528908910315</v>
      </c>
      <c r="H124" s="21">
        <f t="shared" si="23"/>
        <v>167272.61058408051</v>
      </c>
      <c r="J124" s="8">
        <f t="shared" si="24"/>
        <v>114</v>
      </c>
      <c r="K124" s="8">
        <f t="shared" si="18"/>
        <v>10</v>
      </c>
      <c r="L124" s="21">
        <f t="shared" si="25"/>
        <v>170024.2692051557</v>
      </c>
      <c r="M124" s="21">
        <f t="shared" si="14"/>
        <v>961.34193747328356</v>
      </c>
      <c r="N124" s="20">
        <f t="shared" si="15"/>
        <v>1880.1060915858441</v>
      </c>
      <c r="O124" s="21">
        <f t="shared" si="26"/>
        <v>918.7641541125605</v>
      </c>
      <c r="P124" s="21">
        <f t="shared" si="27"/>
        <v>169105.50505104315</v>
      </c>
    </row>
    <row r="125" spans="1:16" s="5" customFormat="1" x14ac:dyDescent="0.25">
      <c r="A125" s="4"/>
      <c r="B125" s="8">
        <f t="shared" si="19"/>
        <v>115</v>
      </c>
      <c r="C125" s="8">
        <f t="shared" si="16"/>
        <v>10</v>
      </c>
      <c r="D125" s="21">
        <f t="shared" si="20"/>
        <v>167272.61058408051</v>
      </c>
      <c r="E125" s="21">
        <f t="shared" si="21"/>
        <v>681.4893211335517</v>
      </c>
      <c r="F125" s="20">
        <f t="shared" si="17"/>
        <v>1699.9748112623747</v>
      </c>
      <c r="G125" s="21">
        <f t="shared" si="22"/>
        <v>1018.485490128823</v>
      </c>
      <c r="H125" s="21">
        <f t="shared" si="23"/>
        <v>166254.12509395168</v>
      </c>
      <c r="J125" s="8">
        <f t="shared" si="24"/>
        <v>115</v>
      </c>
      <c r="K125" s="8">
        <f t="shared" si="18"/>
        <v>10</v>
      </c>
      <c r="L125" s="21">
        <f t="shared" si="25"/>
        <v>169105.50505104315</v>
      </c>
      <c r="M125" s="21">
        <f t="shared" si="14"/>
        <v>956.14711136919493</v>
      </c>
      <c r="N125" s="20">
        <f t="shared" si="15"/>
        <v>1880.1060915858441</v>
      </c>
      <c r="O125" s="21">
        <f t="shared" si="26"/>
        <v>923.95898021664914</v>
      </c>
      <c r="P125" s="21">
        <f t="shared" si="27"/>
        <v>168181.5460708265</v>
      </c>
    </row>
    <row r="126" spans="1:16" s="5" customFormat="1" x14ac:dyDescent="0.25">
      <c r="A126" s="4"/>
      <c r="B126" s="8">
        <f t="shared" si="19"/>
        <v>116</v>
      </c>
      <c r="C126" s="8">
        <f t="shared" si="16"/>
        <v>10</v>
      </c>
      <c r="D126" s="21">
        <f t="shared" si="20"/>
        <v>166254.12509395168</v>
      </c>
      <c r="E126" s="21">
        <f t="shared" si="21"/>
        <v>677.33988517491707</v>
      </c>
      <c r="F126" s="20">
        <f t="shared" si="17"/>
        <v>1699.9748112623747</v>
      </c>
      <c r="G126" s="21">
        <f t="shared" si="22"/>
        <v>1022.6349260874576</v>
      </c>
      <c r="H126" s="21">
        <f t="shared" si="23"/>
        <v>165231.49016786422</v>
      </c>
      <c r="J126" s="8">
        <f t="shared" si="24"/>
        <v>116</v>
      </c>
      <c r="K126" s="8">
        <f t="shared" si="18"/>
        <v>10</v>
      </c>
      <c r="L126" s="21">
        <f t="shared" si="25"/>
        <v>168181.5460708265</v>
      </c>
      <c r="M126" s="21">
        <f t="shared" si="14"/>
        <v>950.9229129630512</v>
      </c>
      <c r="N126" s="20">
        <f t="shared" si="15"/>
        <v>1880.1060915858441</v>
      </c>
      <c r="O126" s="21">
        <f t="shared" si="26"/>
        <v>929.18317862279287</v>
      </c>
      <c r="P126" s="21">
        <f t="shared" si="27"/>
        <v>167252.3628922037</v>
      </c>
    </row>
    <row r="127" spans="1:16" s="5" customFormat="1" x14ac:dyDescent="0.25">
      <c r="A127" s="4"/>
      <c r="B127" s="8">
        <f t="shared" si="19"/>
        <v>117</v>
      </c>
      <c r="C127" s="8">
        <f t="shared" si="16"/>
        <v>10</v>
      </c>
      <c r="D127" s="21">
        <f t="shared" si="20"/>
        <v>165231.49016786422</v>
      </c>
      <c r="E127" s="21">
        <f t="shared" si="21"/>
        <v>673.17354390055471</v>
      </c>
      <c r="F127" s="20">
        <f t="shared" si="17"/>
        <v>1699.9748112623747</v>
      </c>
      <c r="G127" s="21">
        <f t="shared" si="22"/>
        <v>1026.80126736182</v>
      </c>
      <c r="H127" s="21">
        <f t="shared" si="23"/>
        <v>164204.6889005024</v>
      </c>
      <c r="J127" s="8">
        <f t="shared" si="24"/>
        <v>117</v>
      </c>
      <c r="K127" s="8">
        <f t="shared" si="18"/>
        <v>10</v>
      </c>
      <c r="L127" s="21">
        <f t="shared" si="25"/>
        <v>167252.3628922037</v>
      </c>
      <c r="M127" s="21">
        <f t="shared" si="14"/>
        <v>945.66917617958654</v>
      </c>
      <c r="N127" s="20">
        <f t="shared" si="15"/>
        <v>1880.1060915858441</v>
      </c>
      <c r="O127" s="21">
        <f t="shared" si="26"/>
        <v>934.43691540625753</v>
      </c>
      <c r="P127" s="21">
        <f t="shared" si="27"/>
        <v>166317.92597679744</v>
      </c>
    </row>
    <row r="128" spans="1:16" s="5" customFormat="1" x14ac:dyDescent="0.25">
      <c r="A128" s="4"/>
      <c r="B128" s="8">
        <f t="shared" si="19"/>
        <v>118</v>
      </c>
      <c r="C128" s="8">
        <f t="shared" si="16"/>
        <v>10</v>
      </c>
      <c r="D128" s="21">
        <f t="shared" si="20"/>
        <v>164204.6889005024</v>
      </c>
      <c r="E128" s="21">
        <f t="shared" si="21"/>
        <v>668.99022843611567</v>
      </c>
      <c r="F128" s="20">
        <f t="shared" si="17"/>
        <v>1699.9748112623747</v>
      </c>
      <c r="G128" s="21">
        <f t="shared" si="22"/>
        <v>1030.9845828262592</v>
      </c>
      <c r="H128" s="21">
        <f t="shared" si="23"/>
        <v>163173.70431767614</v>
      </c>
      <c r="J128" s="8">
        <f t="shared" si="24"/>
        <v>118</v>
      </c>
      <c r="K128" s="8">
        <f t="shared" si="18"/>
        <v>10</v>
      </c>
      <c r="L128" s="21">
        <f t="shared" si="25"/>
        <v>166317.92597679744</v>
      </c>
      <c r="M128" s="21">
        <f t="shared" si="14"/>
        <v>940.38573400452105</v>
      </c>
      <c r="N128" s="20">
        <f t="shared" si="15"/>
        <v>1880.1060915858441</v>
      </c>
      <c r="O128" s="21">
        <f t="shared" si="26"/>
        <v>939.72035758132301</v>
      </c>
      <c r="P128" s="21">
        <f t="shared" si="27"/>
        <v>165378.20561921611</v>
      </c>
    </row>
    <row r="129" spans="1:16" s="5" customFormat="1" x14ac:dyDescent="0.25">
      <c r="A129" s="4"/>
      <c r="B129" s="8">
        <f t="shared" si="19"/>
        <v>119</v>
      </c>
      <c r="C129" s="8">
        <f t="shared" si="16"/>
        <v>10</v>
      </c>
      <c r="D129" s="21">
        <f t="shared" si="20"/>
        <v>163173.70431767614</v>
      </c>
      <c r="E129" s="21">
        <f t="shared" si="21"/>
        <v>664.7898696266484</v>
      </c>
      <c r="F129" s="20">
        <f t="shared" si="17"/>
        <v>1699.9748112623747</v>
      </c>
      <c r="G129" s="21">
        <f t="shared" si="22"/>
        <v>1035.1849416357263</v>
      </c>
      <c r="H129" s="21">
        <f t="shared" si="23"/>
        <v>162138.51937604041</v>
      </c>
      <c r="J129" s="8">
        <f t="shared" si="24"/>
        <v>119</v>
      </c>
      <c r="K129" s="8">
        <f t="shared" si="18"/>
        <v>10</v>
      </c>
      <c r="L129" s="21">
        <f t="shared" si="25"/>
        <v>165378.20561921611</v>
      </c>
      <c r="M129" s="21">
        <f t="shared" si="14"/>
        <v>935.07241847925172</v>
      </c>
      <c r="N129" s="20">
        <f t="shared" si="15"/>
        <v>1880.1060915858441</v>
      </c>
      <c r="O129" s="21">
        <f t="shared" si="26"/>
        <v>945.03367310659235</v>
      </c>
      <c r="P129" s="21">
        <f t="shared" si="27"/>
        <v>164433.17194610951</v>
      </c>
    </row>
    <row r="130" spans="1:16" s="5" customFormat="1" x14ac:dyDescent="0.25">
      <c r="A130" s="4"/>
      <c r="B130" s="8">
        <f t="shared" si="19"/>
        <v>120</v>
      </c>
      <c r="C130" s="8">
        <f t="shared" si="16"/>
        <v>10</v>
      </c>
      <c r="D130" s="21">
        <f t="shared" si="20"/>
        <v>162138.51937604041</v>
      </c>
      <c r="E130" s="21">
        <f t="shared" si="21"/>
        <v>660.57239803545565</v>
      </c>
      <c r="F130" s="20">
        <f t="shared" si="17"/>
        <v>1699.9748112623747</v>
      </c>
      <c r="G130" s="21">
        <f t="shared" si="22"/>
        <v>1039.4024132269192</v>
      </c>
      <c r="H130" s="21">
        <f t="shared" si="23"/>
        <v>161099.11696281348</v>
      </c>
      <c r="J130" s="8">
        <f t="shared" si="24"/>
        <v>120</v>
      </c>
      <c r="K130" s="8">
        <f t="shared" si="18"/>
        <v>10</v>
      </c>
      <c r="L130" s="21">
        <f t="shared" si="25"/>
        <v>164433.17194610951</v>
      </c>
      <c r="M130" s="21">
        <f t="shared" si="14"/>
        <v>929.72906069551334</v>
      </c>
      <c r="N130" s="20">
        <f t="shared" si="15"/>
        <v>1880.1060915858441</v>
      </c>
      <c r="O130" s="21">
        <f t="shared" si="26"/>
        <v>950.37703089033073</v>
      </c>
      <c r="P130" s="21">
        <f t="shared" si="27"/>
        <v>163482.79491521919</v>
      </c>
    </row>
    <row r="131" spans="1:16" s="5" customFormat="1" x14ac:dyDescent="0.25">
      <c r="A131" s="4"/>
      <c r="B131" s="8">
        <f t="shared" si="19"/>
        <v>121</v>
      </c>
      <c r="C131" s="8">
        <f t="shared" si="16"/>
        <v>11</v>
      </c>
      <c r="D131" s="21">
        <f t="shared" si="20"/>
        <v>161099.11696281348</v>
      </c>
      <c r="E131" s="21">
        <f t="shared" si="21"/>
        <v>656.3377439429463</v>
      </c>
      <c r="F131" s="20">
        <f t="shared" si="17"/>
        <v>1699.9748112623747</v>
      </c>
      <c r="G131" s="21">
        <f t="shared" si="22"/>
        <v>1043.6370673194283</v>
      </c>
      <c r="H131" s="21">
        <f t="shared" si="23"/>
        <v>160055.47989549406</v>
      </c>
      <c r="J131" s="8">
        <f t="shared" si="24"/>
        <v>121</v>
      </c>
      <c r="K131" s="8">
        <f t="shared" si="18"/>
        <v>11</v>
      </c>
      <c r="L131" s="21">
        <f t="shared" si="25"/>
        <v>163482.79491521919</v>
      </c>
      <c r="M131" s="21">
        <f t="shared" si="14"/>
        <v>924.35549079000896</v>
      </c>
      <c r="N131" s="20">
        <f t="shared" si="15"/>
        <v>1880.1060915858441</v>
      </c>
      <c r="O131" s="21">
        <f t="shared" si="26"/>
        <v>955.75060079583511</v>
      </c>
      <c r="P131" s="21">
        <f t="shared" si="27"/>
        <v>162527.04431442334</v>
      </c>
    </row>
    <row r="132" spans="1:16" s="5" customFormat="1" x14ac:dyDescent="0.25">
      <c r="A132" s="4"/>
      <c r="B132" s="8">
        <f t="shared" si="19"/>
        <v>122</v>
      </c>
      <c r="C132" s="8">
        <f t="shared" si="16"/>
        <v>11</v>
      </c>
      <c r="D132" s="21">
        <f t="shared" si="20"/>
        <v>160055.47989549406</v>
      </c>
      <c r="E132" s="21">
        <f t="shared" si="21"/>
        <v>652.08583734548324</v>
      </c>
      <c r="F132" s="20">
        <f t="shared" si="17"/>
        <v>1699.9748112623747</v>
      </c>
      <c r="G132" s="21">
        <f t="shared" si="22"/>
        <v>1047.8889739168915</v>
      </c>
      <c r="H132" s="21">
        <f t="shared" si="23"/>
        <v>159007.59092157718</v>
      </c>
      <c r="J132" s="8">
        <f t="shared" si="24"/>
        <v>122</v>
      </c>
      <c r="K132" s="8">
        <f t="shared" si="18"/>
        <v>11</v>
      </c>
      <c r="L132" s="21">
        <f t="shared" si="25"/>
        <v>162527.04431442334</v>
      </c>
      <c r="M132" s="21">
        <f t="shared" si="14"/>
        <v>918.9515379390092</v>
      </c>
      <c r="N132" s="20">
        <f t="shared" si="15"/>
        <v>1880.1060915858441</v>
      </c>
      <c r="O132" s="21">
        <f t="shared" si="26"/>
        <v>961.15455364683487</v>
      </c>
      <c r="P132" s="21">
        <f t="shared" si="27"/>
        <v>161565.88976077651</v>
      </c>
    </row>
    <row r="133" spans="1:16" s="5" customFormat="1" x14ac:dyDescent="0.25">
      <c r="A133" s="4"/>
      <c r="B133" s="8">
        <f t="shared" si="19"/>
        <v>123</v>
      </c>
      <c r="C133" s="8">
        <f t="shared" si="16"/>
        <v>11</v>
      </c>
      <c r="D133" s="21">
        <f t="shared" si="20"/>
        <v>159007.59092157718</v>
      </c>
      <c r="E133" s="21">
        <f t="shared" si="21"/>
        <v>647.81660795422556</v>
      </c>
      <c r="F133" s="20">
        <f t="shared" si="17"/>
        <v>1699.9748112623747</v>
      </c>
      <c r="G133" s="21">
        <f t="shared" si="22"/>
        <v>1052.158203308149</v>
      </c>
      <c r="H133" s="21">
        <f t="shared" si="23"/>
        <v>157955.43271826903</v>
      </c>
      <c r="J133" s="8">
        <f t="shared" si="24"/>
        <v>123</v>
      </c>
      <c r="K133" s="8">
        <f t="shared" si="18"/>
        <v>11</v>
      </c>
      <c r="L133" s="21">
        <f t="shared" si="25"/>
        <v>161565.88976077651</v>
      </c>
      <c r="M133" s="21">
        <f t="shared" si="14"/>
        <v>913.51703035292348</v>
      </c>
      <c r="N133" s="20">
        <f t="shared" si="15"/>
        <v>1880.1060915858441</v>
      </c>
      <c r="O133" s="21">
        <f t="shared" si="26"/>
        <v>966.58906123292059</v>
      </c>
      <c r="P133" s="21">
        <f t="shared" si="27"/>
        <v>160599.30069954359</v>
      </c>
    </row>
    <row r="134" spans="1:16" s="5" customFormat="1" x14ac:dyDescent="0.25">
      <c r="A134" s="4"/>
      <c r="B134" s="8">
        <f t="shared" si="19"/>
        <v>124</v>
      </c>
      <c r="C134" s="8">
        <f t="shared" si="16"/>
        <v>11</v>
      </c>
      <c r="D134" s="21">
        <f t="shared" si="20"/>
        <v>157955.43271826903</v>
      </c>
      <c r="E134" s="21">
        <f t="shared" si="21"/>
        <v>643.52998519396715</v>
      </c>
      <c r="F134" s="20">
        <f t="shared" si="17"/>
        <v>1699.9748112623747</v>
      </c>
      <c r="G134" s="21">
        <f t="shared" si="22"/>
        <v>1056.4448260684076</v>
      </c>
      <c r="H134" s="21">
        <f t="shared" si="23"/>
        <v>156898.98789220062</v>
      </c>
      <c r="J134" s="8">
        <f t="shared" si="24"/>
        <v>124</v>
      </c>
      <c r="K134" s="8">
        <f t="shared" si="18"/>
        <v>11</v>
      </c>
      <c r="L134" s="21">
        <f t="shared" si="25"/>
        <v>160599.30069954359</v>
      </c>
      <c r="M134" s="21">
        <f t="shared" si="14"/>
        <v>908.05179527083692</v>
      </c>
      <c r="N134" s="20">
        <f t="shared" si="15"/>
        <v>1880.1060915858441</v>
      </c>
      <c r="O134" s="21">
        <f t="shared" si="26"/>
        <v>972.05429631500715</v>
      </c>
      <c r="P134" s="21">
        <f t="shared" si="27"/>
        <v>159627.24640322858</v>
      </c>
    </row>
    <row r="135" spans="1:16" s="5" customFormat="1" x14ac:dyDescent="0.25">
      <c r="A135" s="4"/>
      <c r="B135" s="8">
        <f t="shared" si="19"/>
        <v>125</v>
      </c>
      <c r="C135" s="8">
        <f t="shared" si="16"/>
        <v>11</v>
      </c>
      <c r="D135" s="21">
        <f t="shared" si="20"/>
        <v>156898.98789220062</v>
      </c>
      <c r="E135" s="21">
        <f t="shared" si="21"/>
        <v>639.22589820196958</v>
      </c>
      <c r="F135" s="20">
        <f t="shared" si="17"/>
        <v>1699.9748112623747</v>
      </c>
      <c r="G135" s="21">
        <f t="shared" si="22"/>
        <v>1060.7489130604051</v>
      </c>
      <c r="H135" s="21">
        <f t="shared" si="23"/>
        <v>155838.23897914021</v>
      </c>
      <c r="J135" s="8">
        <f t="shared" si="24"/>
        <v>125</v>
      </c>
      <c r="K135" s="8">
        <f t="shared" si="18"/>
        <v>11</v>
      </c>
      <c r="L135" s="21">
        <f t="shared" si="25"/>
        <v>159627.24640322858</v>
      </c>
      <c r="M135" s="21">
        <f t="shared" si="14"/>
        <v>902.55565895502002</v>
      </c>
      <c r="N135" s="20">
        <f t="shared" si="15"/>
        <v>1880.1060915858441</v>
      </c>
      <c r="O135" s="21">
        <f t="shared" si="26"/>
        <v>977.55043263082405</v>
      </c>
      <c r="P135" s="21">
        <f t="shared" si="27"/>
        <v>158649.69597059776</v>
      </c>
    </row>
    <row r="136" spans="1:16" s="5" customFormat="1" x14ac:dyDescent="0.25">
      <c r="A136" s="4"/>
      <c r="B136" s="8">
        <f t="shared" si="19"/>
        <v>126</v>
      </c>
      <c r="C136" s="8">
        <f t="shared" si="16"/>
        <v>11</v>
      </c>
      <c r="D136" s="21">
        <f t="shared" si="20"/>
        <v>155838.23897914021</v>
      </c>
      <c r="E136" s="21">
        <f t="shared" si="21"/>
        <v>634.90427582679104</v>
      </c>
      <c r="F136" s="20">
        <f t="shared" si="17"/>
        <v>1699.9748112623747</v>
      </c>
      <c r="G136" s="21">
        <f t="shared" si="22"/>
        <v>1065.0705354355837</v>
      </c>
      <c r="H136" s="21">
        <f t="shared" si="23"/>
        <v>154773.16844370464</v>
      </c>
      <c r="J136" s="8">
        <f t="shared" si="24"/>
        <v>126</v>
      </c>
      <c r="K136" s="8">
        <f t="shared" si="18"/>
        <v>11</v>
      </c>
      <c r="L136" s="21">
        <f t="shared" si="25"/>
        <v>158649.69597059776</v>
      </c>
      <c r="M136" s="21">
        <f t="shared" si="14"/>
        <v>897.02844668540445</v>
      </c>
      <c r="N136" s="20">
        <f t="shared" si="15"/>
        <v>1880.1060915858441</v>
      </c>
      <c r="O136" s="21">
        <f t="shared" si="26"/>
        <v>983.07764490043962</v>
      </c>
      <c r="P136" s="21">
        <f t="shared" si="27"/>
        <v>157666.61832569732</v>
      </c>
    </row>
    <row r="137" spans="1:16" s="5" customFormat="1" x14ac:dyDescent="0.25">
      <c r="A137" s="4"/>
      <c r="B137" s="8">
        <f t="shared" si="19"/>
        <v>127</v>
      </c>
      <c r="C137" s="8">
        <f t="shared" si="16"/>
        <v>11</v>
      </c>
      <c r="D137" s="21">
        <f t="shared" si="20"/>
        <v>154773.16844370464</v>
      </c>
      <c r="E137" s="21">
        <f t="shared" si="21"/>
        <v>630.56504662710984</v>
      </c>
      <c r="F137" s="20">
        <f t="shared" si="17"/>
        <v>1699.9748112623747</v>
      </c>
      <c r="G137" s="21">
        <f t="shared" si="22"/>
        <v>1069.4097646352648</v>
      </c>
      <c r="H137" s="21">
        <f t="shared" si="23"/>
        <v>153703.75867906937</v>
      </c>
      <c r="J137" s="8">
        <f t="shared" si="24"/>
        <v>127</v>
      </c>
      <c r="K137" s="8">
        <f t="shared" si="18"/>
        <v>11</v>
      </c>
      <c r="L137" s="21">
        <f t="shared" si="25"/>
        <v>157666.61832569732</v>
      </c>
      <c r="M137" s="21">
        <f t="shared" si="14"/>
        <v>891.46998275402927</v>
      </c>
      <c r="N137" s="20">
        <f t="shared" si="15"/>
        <v>1880.1060915858441</v>
      </c>
      <c r="O137" s="21">
        <f t="shared" si="26"/>
        <v>988.63610883181479</v>
      </c>
      <c r="P137" s="21">
        <f t="shared" si="27"/>
        <v>156677.98221686549</v>
      </c>
    </row>
    <row r="138" spans="1:16" s="5" customFormat="1" x14ac:dyDescent="0.25">
      <c r="A138" s="4"/>
      <c r="B138" s="8">
        <f t="shared" si="19"/>
        <v>128</v>
      </c>
      <c r="C138" s="8">
        <f t="shared" si="16"/>
        <v>11</v>
      </c>
      <c r="D138" s="21">
        <f t="shared" si="20"/>
        <v>153703.75867906937</v>
      </c>
      <c r="E138" s="21">
        <f t="shared" si="21"/>
        <v>626.20813887054362</v>
      </c>
      <c r="F138" s="20">
        <f t="shared" si="17"/>
        <v>1699.9748112623747</v>
      </c>
      <c r="G138" s="21">
        <f t="shared" si="22"/>
        <v>1073.766672391831</v>
      </c>
      <c r="H138" s="21">
        <f t="shared" si="23"/>
        <v>152629.99200667755</v>
      </c>
      <c r="J138" s="8">
        <f t="shared" si="24"/>
        <v>128</v>
      </c>
      <c r="K138" s="8">
        <f t="shared" si="18"/>
        <v>11</v>
      </c>
      <c r="L138" s="21">
        <f t="shared" si="25"/>
        <v>156677.98221686549</v>
      </c>
      <c r="M138" s="21">
        <f t="shared" si="14"/>
        <v>885.88009045945557</v>
      </c>
      <c r="N138" s="20">
        <f t="shared" si="15"/>
        <v>1880.1060915858441</v>
      </c>
      <c r="O138" s="21">
        <f t="shared" si="26"/>
        <v>994.2260011263885</v>
      </c>
      <c r="P138" s="21">
        <f t="shared" si="27"/>
        <v>155683.75621573909</v>
      </c>
    </row>
    <row r="139" spans="1:16" s="5" customFormat="1" x14ac:dyDescent="0.25">
      <c r="A139" s="4"/>
      <c r="B139" s="8">
        <f t="shared" si="19"/>
        <v>129</v>
      </c>
      <c r="C139" s="8">
        <f t="shared" si="16"/>
        <v>11</v>
      </c>
      <c r="D139" s="21">
        <f t="shared" si="20"/>
        <v>152629.99200667755</v>
      </c>
      <c r="E139" s="21">
        <f t="shared" si="21"/>
        <v>621.83348053246311</v>
      </c>
      <c r="F139" s="20">
        <f t="shared" si="17"/>
        <v>1699.9748112623747</v>
      </c>
      <c r="G139" s="21">
        <f t="shared" si="22"/>
        <v>1078.1413307299117</v>
      </c>
      <c r="H139" s="21">
        <f t="shared" si="23"/>
        <v>151551.85067594764</v>
      </c>
      <c r="J139" s="8">
        <f t="shared" si="24"/>
        <v>129</v>
      </c>
      <c r="K139" s="8">
        <f t="shared" si="18"/>
        <v>11</v>
      </c>
      <c r="L139" s="21">
        <f t="shared" si="25"/>
        <v>155683.75621573909</v>
      </c>
      <c r="M139" s="21">
        <f t="shared" ref="M139:M202" si="28">L139*IF(J139&lt;=Intro_Period, $K$3, $N$3)/12</f>
        <v>880.25859210114834</v>
      </c>
      <c r="N139" s="20">
        <f t="shared" ref="N139:N202" si="29" xml:space="preserve"> IF(J139&lt;=Intro_Period,$K$6, $N$6)</f>
        <v>1880.1060915858441</v>
      </c>
      <c r="O139" s="21">
        <f t="shared" si="26"/>
        <v>999.84749948469573</v>
      </c>
      <c r="P139" s="21">
        <f t="shared" si="27"/>
        <v>154683.9087162544</v>
      </c>
    </row>
    <row r="140" spans="1:16" s="5" customFormat="1" x14ac:dyDescent="0.25">
      <c r="A140" s="4"/>
      <c r="B140" s="8">
        <f t="shared" si="19"/>
        <v>130</v>
      </c>
      <c r="C140" s="8">
        <f t="shared" ref="C140:C203" si="30">INT((B140-1)/12)+1</f>
        <v>11</v>
      </c>
      <c r="D140" s="21">
        <f t="shared" si="20"/>
        <v>151551.85067594764</v>
      </c>
      <c r="E140" s="21">
        <f t="shared" si="21"/>
        <v>617.44099929480205</v>
      </c>
      <c r="F140" s="20">
        <f t="shared" ref="F140:F203" si="31">$C$6</f>
        <v>1699.9748112623747</v>
      </c>
      <c r="G140" s="21">
        <f t="shared" si="22"/>
        <v>1082.5338119675725</v>
      </c>
      <c r="H140" s="21">
        <f t="shared" si="23"/>
        <v>150469.31686398009</v>
      </c>
      <c r="J140" s="8">
        <f t="shared" si="24"/>
        <v>130</v>
      </c>
      <c r="K140" s="8">
        <f t="shared" ref="K140:K203" si="32">INT((J140-1)/12)+1</f>
        <v>11</v>
      </c>
      <c r="L140" s="21">
        <f t="shared" si="25"/>
        <v>154683.9087162544</v>
      </c>
      <c r="M140" s="21">
        <f t="shared" si="28"/>
        <v>874.6053089738283</v>
      </c>
      <c r="N140" s="20">
        <f t="shared" si="29"/>
        <v>1880.1060915858441</v>
      </c>
      <c r="O140" s="21">
        <f t="shared" si="26"/>
        <v>1005.5007826120158</v>
      </c>
      <c r="P140" s="21">
        <f t="shared" si="27"/>
        <v>153678.40793364239</v>
      </c>
    </row>
    <row r="141" spans="1:16" s="5" customFormat="1" x14ac:dyDescent="0.25">
      <c r="A141" s="4"/>
      <c r="B141" s="8">
        <f t="shared" ref="B141:B204" si="33">B140+1</f>
        <v>131</v>
      </c>
      <c r="C141" s="8">
        <f t="shared" si="30"/>
        <v>11</v>
      </c>
      <c r="D141" s="21">
        <f t="shared" ref="D141:D204" si="34">H140</f>
        <v>150469.31686398009</v>
      </c>
      <c r="E141" s="21">
        <f t="shared" ref="E141:E204" si="35">D141*$C$3/12</f>
        <v>613.03062254486156</v>
      </c>
      <c r="F141" s="20">
        <f t="shared" si="31"/>
        <v>1699.9748112623747</v>
      </c>
      <c r="G141" s="21">
        <f t="shared" ref="G141:G204" si="36">F141-E141</f>
        <v>1086.944188717513</v>
      </c>
      <c r="H141" s="21">
        <f t="shared" ref="H141:H204" si="37">D141-G141</f>
        <v>149382.37267526257</v>
      </c>
      <c r="J141" s="8">
        <f t="shared" ref="J141:J204" si="38">J140+1</f>
        <v>131</v>
      </c>
      <c r="K141" s="8">
        <f t="shared" si="32"/>
        <v>11</v>
      </c>
      <c r="L141" s="21">
        <f t="shared" ref="L141:L204" si="39">P140</f>
        <v>153678.40793364239</v>
      </c>
      <c r="M141" s="21">
        <f t="shared" si="28"/>
        <v>868.92006136179009</v>
      </c>
      <c r="N141" s="20">
        <f t="shared" si="29"/>
        <v>1880.1060915858441</v>
      </c>
      <c r="O141" s="21">
        <f t="shared" ref="O141:O204" si="40">N141-M141</f>
        <v>1011.186030224054</v>
      </c>
      <c r="P141" s="21">
        <f t="shared" ref="P141:P204" si="41">L141-O141</f>
        <v>152667.22190341834</v>
      </c>
    </row>
    <row r="142" spans="1:16" s="5" customFormat="1" x14ac:dyDescent="0.25">
      <c r="A142" s="4"/>
      <c r="B142" s="8">
        <f t="shared" si="33"/>
        <v>132</v>
      </c>
      <c r="C142" s="8">
        <f t="shared" si="30"/>
        <v>11</v>
      </c>
      <c r="D142" s="21">
        <f t="shared" si="34"/>
        <v>149382.37267526257</v>
      </c>
      <c r="E142" s="21">
        <f t="shared" si="35"/>
        <v>608.60227737410912</v>
      </c>
      <c r="F142" s="20">
        <f t="shared" si="31"/>
        <v>1699.9748112623747</v>
      </c>
      <c r="G142" s="21">
        <f t="shared" si="36"/>
        <v>1091.3725338882655</v>
      </c>
      <c r="H142" s="21">
        <f t="shared" si="37"/>
        <v>148291.0001413743</v>
      </c>
      <c r="J142" s="8">
        <f t="shared" si="38"/>
        <v>132</v>
      </c>
      <c r="K142" s="8">
        <f t="shared" si="32"/>
        <v>11</v>
      </c>
      <c r="L142" s="21">
        <f t="shared" si="39"/>
        <v>152667.22190341834</v>
      </c>
      <c r="M142" s="21">
        <f t="shared" si="28"/>
        <v>863.20266853319015</v>
      </c>
      <c r="N142" s="20">
        <f t="shared" si="29"/>
        <v>1880.1060915858441</v>
      </c>
      <c r="O142" s="21">
        <f t="shared" si="40"/>
        <v>1016.9034230526539</v>
      </c>
      <c r="P142" s="21">
        <f t="shared" si="41"/>
        <v>151650.31848036568</v>
      </c>
    </row>
    <row r="143" spans="1:16" s="5" customFormat="1" x14ac:dyDescent="0.25">
      <c r="A143" s="4"/>
      <c r="B143" s="8">
        <f t="shared" si="33"/>
        <v>133</v>
      </c>
      <c r="C143" s="8">
        <f t="shared" si="30"/>
        <v>12</v>
      </c>
      <c r="D143" s="21">
        <f t="shared" si="34"/>
        <v>148291.0001413743</v>
      </c>
      <c r="E143" s="21">
        <f t="shared" si="35"/>
        <v>604.15589057697446</v>
      </c>
      <c r="F143" s="20">
        <f t="shared" si="31"/>
        <v>1699.9748112623747</v>
      </c>
      <c r="G143" s="21">
        <f t="shared" si="36"/>
        <v>1095.8189206854004</v>
      </c>
      <c r="H143" s="21">
        <f t="shared" si="37"/>
        <v>147195.18122068892</v>
      </c>
      <c r="J143" s="8">
        <f t="shared" si="38"/>
        <v>133</v>
      </c>
      <c r="K143" s="8">
        <f t="shared" si="32"/>
        <v>12</v>
      </c>
      <c r="L143" s="21">
        <f t="shared" si="39"/>
        <v>151650.31848036568</v>
      </c>
      <c r="M143" s="21">
        <f t="shared" si="28"/>
        <v>857.45294873430032</v>
      </c>
      <c r="N143" s="20">
        <f t="shared" si="29"/>
        <v>1880.1060915858441</v>
      </c>
      <c r="O143" s="21">
        <f t="shared" si="40"/>
        <v>1022.6531428515437</v>
      </c>
      <c r="P143" s="21">
        <f t="shared" si="41"/>
        <v>150627.66533751413</v>
      </c>
    </row>
    <row r="144" spans="1:16" s="5" customFormat="1" x14ac:dyDescent="0.25">
      <c r="A144" s="4"/>
      <c r="B144" s="8">
        <f t="shared" si="33"/>
        <v>134</v>
      </c>
      <c r="C144" s="8">
        <f t="shared" si="30"/>
        <v>12</v>
      </c>
      <c r="D144" s="21">
        <f t="shared" si="34"/>
        <v>147195.18122068892</v>
      </c>
      <c r="E144" s="21">
        <f t="shared" si="35"/>
        <v>599.69138864963816</v>
      </c>
      <c r="F144" s="20">
        <f t="shared" si="31"/>
        <v>1699.9748112623747</v>
      </c>
      <c r="G144" s="21">
        <f t="shared" si="36"/>
        <v>1100.2834226127366</v>
      </c>
      <c r="H144" s="21">
        <f t="shared" si="37"/>
        <v>146094.89779807618</v>
      </c>
      <c r="J144" s="8">
        <f t="shared" si="38"/>
        <v>134</v>
      </c>
      <c r="K144" s="8">
        <f t="shared" si="32"/>
        <v>12</v>
      </c>
      <c r="L144" s="21">
        <f t="shared" si="39"/>
        <v>150627.66533751413</v>
      </c>
      <c r="M144" s="21">
        <f t="shared" si="28"/>
        <v>851.67071918373085</v>
      </c>
      <c r="N144" s="20">
        <f t="shared" si="29"/>
        <v>1880.1060915858441</v>
      </c>
      <c r="O144" s="21">
        <f t="shared" si="40"/>
        <v>1028.4353724021132</v>
      </c>
      <c r="P144" s="21">
        <f t="shared" si="41"/>
        <v>149599.22996511203</v>
      </c>
    </row>
    <row r="145" spans="1:16" s="5" customFormat="1" x14ac:dyDescent="0.25">
      <c r="A145" s="4"/>
      <c r="B145" s="8">
        <f t="shared" si="33"/>
        <v>135</v>
      </c>
      <c r="C145" s="8">
        <f t="shared" si="30"/>
        <v>12</v>
      </c>
      <c r="D145" s="21">
        <f t="shared" si="34"/>
        <v>146094.89779807618</v>
      </c>
      <c r="E145" s="21">
        <f t="shared" si="35"/>
        <v>595.20869778881763</v>
      </c>
      <c r="F145" s="20">
        <f t="shared" si="31"/>
        <v>1699.9748112623747</v>
      </c>
      <c r="G145" s="21">
        <f t="shared" si="36"/>
        <v>1104.7661134735572</v>
      </c>
      <c r="H145" s="21">
        <f t="shared" si="37"/>
        <v>144990.13168460262</v>
      </c>
      <c r="J145" s="8">
        <f t="shared" si="38"/>
        <v>135</v>
      </c>
      <c r="K145" s="8">
        <f t="shared" si="32"/>
        <v>12</v>
      </c>
      <c r="L145" s="21">
        <f t="shared" si="39"/>
        <v>149599.22996511203</v>
      </c>
      <c r="M145" s="21">
        <f t="shared" si="28"/>
        <v>845.85579606661895</v>
      </c>
      <c r="N145" s="20">
        <f t="shared" si="29"/>
        <v>1880.1060915858441</v>
      </c>
      <c r="O145" s="21">
        <f t="shared" si="40"/>
        <v>1034.2502955192251</v>
      </c>
      <c r="P145" s="21">
        <f t="shared" si="41"/>
        <v>148564.97966959281</v>
      </c>
    </row>
    <row r="146" spans="1:16" s="5" customFormat="1" x14ac:dyDescent="0.25">
      <c r="A146" s="4"/>
      <c r="B146" s="8">
        <f t="shared" si="33"/>
        <v>136</v>
      </c>
      <c r="C146" s="8">
        <f t="shared" si="30"/>
        <v>12</v>
      </c>
      <c r="D146" s="21">
        <f t="shared" si="34"/>
        <v>144990.13168460262</v>
      </c>
      <c r="E146" s="21">
        <f t="shared" si="35"/>
        <v>590.70774389054623</v>
      </c>
      <c r="F146" s="20">
        <f t="shared" si="31"/>
        <v>1699.9748112623747</v>
      </c>
      <c r="G146" s="21">
        <f t="shared" si="36"/>
        <v>1109.2670673718285</v>
      </c>
      <c r="H146" s="21">
        <f t="shared" si="37"/>
        <v>143880.86461723078</v>
      </c>
      <c r="J146" s="8">
        <f t="shared" si="38"/>
        <v>136</v>
      </c>
      <c r="K146" s="8">
        <f t="shared" si="32"/>
        <v>12</v>
      </c>
      <c r="L146" s="21">
        <f t="shared" si="39"/>
        <v>148564.97966959281</v>
      </c>
      <c r="M146" s="21">
        <f t="shared" si="28"/>
        <v>840.00799452878653</v>
      </c>
      <c r="N146" s="20">
        <f t="shared" si="29"/>
        <v>1880.1060915858441</v>
      </c>
      <c r="O146" s="21">
        <f t="shared" si="40"/>
        <v>1040.0980970570577</v>
      </c>
      <c r="P146" s="21">
        <f t="shared" si="41"/>
        <v>147524.88157253576</v>
      </c>
    </row>
    <row r="147" spans="1:16" s="5" customFormat="1" x14ac:dyDescent="0.25">
      <c r="A147" s="4"/>
      <c r="B147" s="8">
        <f t="shared" si="33"/>
        <v>137</v>
      </c>
      <c r="C147" s="8">
        <f t="shared" si="30"/>
        <v>12</v>
      </c>
      <c r="D147" s="21">
        <f t="shared" si="34"/>
        <v>143880.86461723078</v>
      </c>
      <c r="E147" s="21">
        <f t="shared" si="35"/>
        <v>586.1884525489487</v>
      </c>
      <c r="F147" s="20">
        <f t="shared" si="31"/>
        <v>1699.9748112623747</v>
      </c>
      <c r="G147" s="21">
        <f t="shared" si="36"/>
        <v>1113.7863587134261</v>
      </c>
      <c r="H147" s="21">
        <f t="shared" si="37"/>
        <v>142767.07825851734</v>
      </c>
      <c r="J147" s="8">
        <f t="shared" si="38"/>
        <v>137</v>
      </c>
      <c r="K147" s="8">
        <f t="shared" si="32"/>
        <v>12</v>
      </c>
      <c r="L147" s="21">
        <f t="shared" si="39"/>
        <v>147524.88157253576</v>
      </c>
      <c r="M147" s="21">
        <f t="shared" si="28"/>
        <v>834.12712867086236</v>
      </c>
      <c r="N147" s="20">
        <f t="shared" si="29"/>
        <v>1880.1060915858441</v>
      </c>
      <c r="O147" s="21">
        <f t="shared" si="40"/>
        <v>1045.9789629149818</v>
      </c>
      <c r="P147" s="21">
        <f t="shared" si="41"/>
        <v>146478.90260962077</v>
      </c>
    </row>
    <row r="148" spans="1:16" s="5" customFormat="1" x14ac:dyDescent="0.25">
      <c r="A148" s="4"/>
      <c r="B148" s="8">
        <f t="shared" si="33"/>
        <v>138</v>
      </c>
      <c r="C148" s="8">
        <f t="shared" si="30"/>
        <v>12</v>
      </c>
      <c r="D148" s="21">
        <f t="shared" si="34"/>
        <v>142767.07825851734</v>
      </c>
      <c r="E148" s="21">
        <f t="shared" si="35"/>
        <v>581.65074905501126</v>
      </c>
      <c r="F148" s="20">
        <f t="shared" si="31"/>
        <v>1699.9748112623747</v>
      </c>
      <c r="G148" s="21">
        <f t="shared" si="36"/>
        <v>1118.3240622073636</v>
      </c>
      <c r="H148" s="21">
        <f t="shared" si="37"/>
        <v>141648.75419630998</v>
      </c>
      <c r="J148" s="8">
        <f t="shared" si="38"/>
        <v>138</v>
      </c>
      <c r="K148" s="8">
        <f t="shared" si="32"/>
        <v>12</v>
      </c>
      <c r="L148" s="21">
        <f t="shared" si="39"/>
        <v>146478.90260962077</v>
      </c>
      <c r="M148" s="21">
        <f t="shared" si="28"/>
        <v>828.21301154237369</v>
      </c>
      <c r="N148" s="20">
        <f t="shared" si="29"/>
        <v>1880.1060915858441</v>
      </c>
      <c r="O148" s="21">
        <f t="shared" si="40"/>
        <v>1051.8930800434705</v>
      </c>
      <c r="P148" s="21">
        <f t="shared" si="41"/>
        <v>145427.00952957731</v>
      </c>
    </row>
    <row r="149" spans="1:16" s="5" customFormat="1" x14ac:dyDescent="0.25">
      <c r="A149" s="4"/>
      <c r="B149" s="8">
        <f t="shared" si="33"/>
        <v>139</v>
      </c>
      <c r="C149" s="8">
        <f t="shared" si="30"/>
        <v>12</v>
      </c>
      <c r="D149" s="21">
        <f t="shared" si="34"/>
        <v>141648.75419630998</v>
      </c>
      <c r="E149" s="21">
        <f t="shared" si="35"/>
        <v>577.09455839534598</v>
      </c>
      <c r="F149" s="20">
        <f t="shared" si="31"/>
        <v>1699.9748112623747</v>
      </c>
      <c r="G149" s="21">
        <f t="shared" si="36"/>
        <v>1122.8802528670287</v>
      </c>
      <c r="H149" s="21">
        <f t="shared" si="37"/>
        <v>140525.87394344294</v>
      </c>
      <c r="J149" s="8">
        <f t="shared" si="38"/>
        <v>139</v>
      </c>
      <c r="K149" s="8">
        <f t="shared" si="32"/>
        <v>12</v>
      </c>
      <c r="L149" s="21">
        <f t="shared" si="39"/>
        <v>145427.00952957731</v>
      </c>
      <c r="M149" s="21">
        <f t="shared" si="28"/>
        <v>822.26545513580231</v>
      </c>
      <c r="N149" s="20">
        <f t="shared" si="29"/>
        <v>1880.1060915858441</v>
      </c>
      <c r="O149" s="21">
        <f t="shared" si="40"/>
        <v>1057.8406364500418</v>
      </c>
      <c r="P149" s="21">
        <f t="shared" si="41"/>
        <v>144369.16889312727</v>
      </c>
    </row>
    <row r="150" spans="1:16" s="5" customFormat="1" x14ac:dyDescent="0.25">
      <c r="A150" s="4"/>
      <c r="B150" s="8">
        <f t="shared" si="33"/>
        <v>140</v>
      </c>
      <c r="C150" s="8">
        <f t="shared" si="30"/>
        <v>12</v>
      </c>
      <c r="D150" s="21">
        <f t="shared" si="34"/>
        <v>140525.87394344294</v>
      </c>
      <c r="E150" s="21">
        <f t="shared" si="35"/>
        <v>572.51980525095132</v>
      </c>
      <c r="F150" s="20">
        <f t="shared" si="31"/>
        <v>1699.9748112623747</v>
      </c>
      <c r="G150" s="21">
        <f t="shared" si="36"/>
        <v>1127.4550060114234</v>
      </c>
      <c r="H150" s="21">
        <f t="shared" si="37"/>
        <v>139398.41893743153</v>
      </c>
      <c r="J150" s="8">
        <f t="shared" si="38"/>
        <v>140</v>
      </c>
      <c r="K150" s="8">
        <f t="shared" si="32"/>
        <v>12</v>
      </c>
      <c r="L150" s="21">
        <f t="shared" si="39"/>
        <v>144369.16889312727</v>
      </c>
      <c r="M150" s="21">
        <f t="shared" si="28"/>
        <v>816.28427038060852</v>
      </c>
      <c r="N150" s="20">
        <f t="shared" si="29"/>
        <v>1880.1060915858441</v>
      </c>
      <c r="O150" s="21">
        <f t="shared" si="40"/>
        <v>1063.8218212052357</v>
      </c>
      <c r="P150" s="21">
        <f t="shared" si="41"/>
        <v>143305.34707192203</v>
      </c>
    </row>
    <row r="151" spans="1:16" s="5" customFormat="1" x14ac:dyDescent="0.25">
      <c r="A151" s="4"/>
      <c r="B151" s="8">
        <f t="shared" si="33"/>
        <v>141</v>
      </c>
      <c r="C151" s="8">
        <f t="shared" si="30"/>
        <v>12</v>
      </c>
      <c r="D151" s="21">
        <f t="shared" si="34"/>
        <v>139398.41893743153</v>
      </c>
      <c r="E151" s="21">
        <f t="shared" si="35"/>
        <v>567.92641399596687</v>
      </c>
      <c r="F151" s="20">
        <f t="shared" si="31"/>
        <v>1699.9748112623747</v>
      </c>
      <c r="G151" s="21">
        <f t="shared" si="36"/>
        <v>1132.0483972664078</v>
      </c>
      <c r="H151" s="21">
        <f t="shared" si="37"/>
        <v>138266.37054016511</v>
      </c>
      <c r="J151" s="8">
        <f t="shared" si="38"/>
        <v>141</v>
      </c>
      <c r="K151" s="8">
        <f t="shared" si="32"/>
        <v>12</v>
      </c>
      <c r="L151" s="21">
        <f t="shared" si="39"/>
        <v>143305.34707192203</v>
      </c>
      <c r="M151" s="21">
        <f t="shared" si="28"/>
        <v>810.2692671372198</v>
      </c>
      <c r="N151" s="20">
        <f t="shared" si="29"/>
        <v>1880.1060915858441</v>
      </c>
      <c r="O151" s="21">
        <f t="shared" si="40"/>
        <v>1069.8368244486242</v>
      </c>
      <c r="P151" s="21">
        <f t="shared" si="41"/>
        <v>142235.5102474734</v>
      </c>
    </row>
    <row r="152" spans="1:16" s="5" customFormat="1" x14ac:dyDescent="0.25">
      <c r="A152" s="4"/>
      <c r="B152" s="8">
        <f t="shared" si="33"/>
        <v>142</v>
      </c>
      <c r="C152" s="8">
        <f t="shared" si="30"/>
        <v>12</v>
      </c>
      <c r="D152" s="21">
        <f t="shared" si="34"/>
        <v>138266.37054016511</v>
      </c>
      <c r="E152" s="21">
        <f t="shared" si="35"/>
        <v>563.3143086964227</v>
      </c>
      <c r="F152" s="20">
        <f t="shared" si="31"/>
        <v>1699.9748112623747</v>
      </c>
      <c r="G152" s="21">
        <f t="shared" si="36"/>
        <v>1136.6605025659519</v>
      </c>
      <c r="H152" s="21">
        <f t="shared" si="37"/>
        <v>137129.71003759914</v>
      </c>
      <c r="J152" s="8">
        <f t="shared" si="38"/>
        <v>142</v>
      </c>
      <c r="K152" s="8">
        <f t="shared" si="32"/>
        <v>12</v>
      </c>
      <c r="L152" s="21">
        <f t="shared" si="39"/>
        <v>142235.5102474734</v>
      </c>
      <c r="M152" s="21">
        <f t="shared" si="28"/>
        <v>804.22025419098736</v>
      </c>
      <c r="N152" s="20">
        <f t="shared" si="29"/>
        <v>1880.1060915858441</v>
      </c>
      <c r="O152" s="21">
        <f t="shared" si="40"/>
        <v>1075.8858373948567</v>
      </c>
      <c r="P152" s="21">
        <f t="shared" si="41"/>
        <v>141159.62441007854</v>
      </c>
    </row>
    <row r="153" spans="1:16" s="5" customFormat="1" x14ac:dyDescent="0.25">
      <c r="A153" s="4"/>
      <c r="B153" s="8">
        <f t="shared" si="33"/>
        <v>143</v>
      </c>
      <c r="C153" s="8">
        <f t="shared" si="30"/>
        <v>12</v>
      </c>
      <c r="D153" s="21">
        <f t="shared" si="34"/>
        <v>137129.71003759914</v>
      </c>
      <c r="E153" s="21">
        <f t="shared" si="35"/>
        <v>558.68341310898506</v>
      </c>
      <c r="F153" s="20">
        <f t="shared" si="31"/>
        <v>1699.9748112623747</v>
      </c>
      <c r="G153" s="21">
        <f t="shared" si="36"/>
        <v>1141.2913981533898</v>
      </c>
      <c r="H153" s="21">
        <f t="shared" si="37"/>
        <v>135988.41863944576</v>
      </c>
      <c r="J153" s="8">
        <f t="shared" si="38"/>
        <v>143</v>
      </c>
      <c r="K153" s="8">
        <f t="shared" si="32"/>
        <v>12</v>
      </c>
      <c r="L153" s="21">
        <f t="shared" si="39"/>
        <v>141159.62441007854</v>
      </c>
      <c r="M153" s="21">
        <f t="shared" si="28"/>
        <v>798.13703924610638</v>
      </c>
      <c r="N153" s="20">
        <f t="shared" si="29"/>
        <v>1880.1060915858441</v>
      </c>
      <c r="O153" s="21">
        <f t="shared" si="40"/>
        <v>1081.9690523397376</v>
      </c>
      <c r="P153" s="21">
        <f t="shared" si="41"/>
        <v>140077.65535773881</v>
      </c>
    </row>
    <row r="154" spans="1:16" s="5" customFormat="1" x14ac:dyDescent="0.25">
      <c r="A154" s="4"/>
      <c r="B154" s="8">
        <f t="shared" si="33"/>
        <v>144</v>
      </c>
      <c r="C154" s="8">
        <f t="shared" si="30"/>
        <v>12</v>
      </c>
      <c r="D154" s="21">
        <f t="shared" si="34"/>
        <v>135988.41863944576</v>
      </c>
      <c r="E154" s="21">
        <f t="shared" si="35"/>
        <v>554.03365067969503</v>
      </c>
      <c r="F154" s="20">
        <f t="shared" si="31"/>
        <v>1699.9748112623747</v>
      </c>
      <c r="G154" s="21">
        <f t="shared" si="36"/>
        <v>1145.9411605826797</v>
      </c>
      <c r="H154" s="21">
        <f t="shared" si="37"/>
        <v>134842.47747886309</v>
      </c>
      <c r="J154" s="8">
        <f t="shared" si="38"/>
        <v>144</v>
      </c>
      <c r="K154" s="8">
        <f t="shared" si="32"/>
        <v>12</v>
      </c>
      <c r="L154" s="21">
        <f t="shared" si="39"/>
        <v>140077.65535773881</v>
      </c>
      <c r="M154" s="21">
        <f t="shared" si="28"/>
        <v>792.01942891950455</v>
      </c>
      <c r="N154" s="20">
        <f t="shared" si="29"/>
        <v>1880.1060915858441</v>
      </c>
      <c r="O154" s="21">
        <f t="shared" si="40"/>
        <v>1088.0866626663396</v>
      </c>
      <c r="P154" s="21">
        <f t="shared" si="41"/>
        <v>138989.56869507246</v>
      </c>
    </row>
    <row r="155" spans="1:16" s="5" customFormat="1" x14ac:dyDescent="0.25">
      <c r="A155" s="4"/>
      <c r="B155" s="8">
        <f t="shared" si="33"/>
        <v>145</v>
      </c>
      <c r="C155" s="8">
        <f t="shared" si="30"/>
        <v>13</v>
      </c>
      <c r="D155" s="21">
        <f t="shared" si="34"/>
        <v>134842.47747886309</v>
      </c>
      <c r="E155" s="21">
        <f t="shared" si="35"/>
        <v>549.3649445427036</v>
      </c>
      <c r="F155" s="20">
        <f t="shared" si="31"/>
        <v>1699.9748112623747</v>
      </c>
      <c r="G155" s="21">
        <f t="shared" si="36"/>
        <v>1150.6098667196711</v>
      </c>
      <c r="H155" s="21">
        <f t="shared" si="37"/>
        <v>133691.86761214343</v>
      </c>
      <c r="J155" s="8">
        <f t="shared" si="38"/>
        <v>145</v>
      </c>
      <c r="K155" s="8">
        <f t="shared" si="32"/>
        <v>13</v>
      </c>
      <c r="L155" s="21">
        <f t="shared" si="39"/>
        <v>138989.56869507246</v>
      </c>
      <c r="M155" s="21">
        <f t="shared" si="28"/>
        <v>785.8672287346925</v>
      </c>
      <c r="N155" s="20">
        <f t="shared" si="29"/>
        <v>1880.1060915858441</v>
      </c>
      <c r="O155" s="21">
        <f t="shared" si="40"/>
        <v>1094.2388628511517</v>
      </c>
      <c r="P155" s="21">
        <f t="shared" si="41"/>
        <v>137895.32983222132</v>
      </c>
    </row>
    <row r="156" spans="1:16" s="5" customFormat="1" x14ac:dyDescent="0.25">
      <c r="A156" s="4"/>
      <c r="B156" s="8">
        <f t="shared" si="33"/>
        <v>146</v>
      </c>
      <c r="C156" s="8">
        <f t="shared" si="30"/>
        <v>13</v>
      </c>
      <c r="D156" s="21">
        <f t="shared" si="34"/>
        <v>133691.86761214343</v>
      </c>
      <c r="E156" s="21">
        <f t="shared" si="35"/>
        <v>544.67721751900046</v>
      </c>
      <c r="F156" s="20">
        <f t="shared" si="31"/>
        <v>1699.9748112623747</v>
      </c>
      <c r="G156" s="21">
        <f t="shared" si="36"/>
        <v>1155.2975937433744</v>
      </c>
      <c r="H156" s="21">
        <f t="shared" si="37"/>
        <v>132536.57001840006</v>
      </c>
      <c r="J156" s="8">
        <f t="shared" si="38"/>
        <v>146</v>
      </c>
      <c r="K156" s="8">
        <f t="shared" si="32"/>
        <v>13</v>
      </c>
      <c r="L156" s="21">
        <f t="shared" si="39"/>
        <v>137895.32983222132</v>
      </c>
      <c r="M156" s="21">
        <f t="shared" si="28"/>
        <v>779.68024311558304</v>
      </c>
      <c r="N156" s="20">
        <f t="shared" si="29"/>
        <v>1880.1060915858441</v>
      </c>
      <c r="O156" s="21">
        <f t="shared" si="40"/>
        <v>1100.4258484702609</v>
      </c>
      <c r="P156" s="21">
        <f t="shared" si="41"/>
        <v>136794.90398375105</v>
      </c>
    </row>
    <row r="157" spans="1:16" s="5" customFormat="1" x14ac:dyDescent="0.25">
      <c r="A157" s="4"/>
      <c r="B157" s="8">
        <f t="shared" si="33"/>
        <v>147</v>
      </c>
      <c r="C157" s="8">
        <f t="shared" si="30"/>
        <v>13</v>
      </c>
      <c r="D157" s="21">
        <f t="shared" si="34"/>
        <v>132536.57001840006</v>
      </c>
      <c r="E157" s="21">
        <f t="shared" si="35"/>
        <v>539.97039211513891</v>
      </c>
      <c r="F157" s="20">
        <f t="shared" si="31"/>
        <v>1699.9748112623747</v>
      </c>
      <c r="G157" s="21">
        <f t="shared" si="36"/>
        <v>1160.0044191472357</v>
      </c>
      <c r="H157" s="21">
        <f t="shared" si="37"/>
        <v>131376.56559925282</v>
      </c>
      <c r="J157" s="8">
        <f t="shared" si="38"/>
        <v>147</v>
      </c>
      <c r="K157" s="8">
        <f t="shared" si="32"/>
        <v>13</v>
      </c>
      <c r="L157" s="21">
        <f t="shared" si="39"/>
        <v>136794.90398375105</v>
      </c>
      <c r="M157" s="21">
        <f t="shared" si="28"/>
        <v>773.45827538027334</v>
      </c>
      <c r="N157" s="20">
        <f t="shared" si="29"/>
        <v>1880.1060915858441</v>
      </c>
      <c r="O157" s="21">
        <f t="shared" si="40"/>
        <v>1106.6478162055707</v>
      </c>
      <c r="P157" s="21">
        <f t="shared" si="41"/>
        <v>135688.25616754548</v>
      </c>
    </row>
    <row r="158" spans="1:16" s="5" customFormat="1" x14ac:dyDescent="0.25">
      <c r="A158" s="4"/>
      <c r="B158" s="8">
        <f t="shared" si="33"/>
        <v>148</v>
      </c>
      <c r="C158" s="8">
        <f t="shared" si="30"/>
        <v>13</v>
      </c>
      <c r="D158" s="21">
        <f t="shared" si="34"/>
        <v>131376.56559925282</v>
      </c>
      <c r="E158" s="21">
        <f t="shared" si="35"/>
        <v>535.24439052195396</v>
      </c>
      <c r="F158" s="20">
        <f t="shared" si="31"/>
        <v>1699.9748112623747</v>
      </c>
      <c r="G158" s="21">
        <f t="shared" si="36"/>
        <v>1164.7304207404209</v>
      </c>
      <c r="H158" s="21">
        <f t="shared" si="37"/>
        <v>130211.8351785124</v>
      </c>
      <c r="J158" s="8">
        <f t="shared" si="38"/>
        <v>148</v>
      </c>
      <c r="K158" s="8">
        <f t="shared" si="32"/>
        <v>13</v>
      </c>
      <c r="L158" s="21">
        <f t="shared" si="39"/>
        <v>135688.25616754548</v>
      </c>
      <c r="M158" s="21">
        <f t="shared" si="28"/>
        <v>767.20112773479241</v>
      </c>
      <c r="N158" s="20">
        <f t="shared" si="29"/>
        <v>1880.1060915858441</v>
      </c>
      <c r="O158" s="21">
        <f t="shared" si="40"/>
        <v>1112.9049638510517</v>
      </c>
      <c r="P158" s="21">
        <f t="shared" si="41"/>
        <v>134575.35120369442</v>
      </c>
    </row>
    <row r="159" spans="1:16" s="5" customFormat="1" x14ac:dyDescent="0.25">
      <c r="A159" s="4"/>
      <c r="B159" s="8">
        <f t="shared" si="33"/>
        <v>149</v>
      </c>
      <c r="C159" s="8">
        <f t="shared" si="30"/>
        <v>13</v>
      </c>
      <c r="D159" s="21">
        <f t="shared" si="34"/>
        <v>130211.8351785124</v>
      </c>
      <c r="E159" s="21">
        <f t="shared" si="35"/>
        <v>530.49913461327662</v>
      </c>
      <c r="F159" s="20">
        <f t="shared" si="31"/>
        <v>1699.9748112623747</v>
      </c>
      <c r="G159" s="21">
        <f t="shared" si="36"/>
        <v>1169.4756766490982</v>
      </c>
      <c r="H159" s="21">
        <f t="shared" si="37"/>
        <v>129042.35950186329</v>
      </c>
      <c r="J159" s="8">
        <f t="shared" si="38"/>
        <v>149</v>
      </c>
      <c r="K159" s="8">
        <f t="shared" si="32"/>
        <v>13</v>
      </c>
      <c r="L159" s="21">
        <f t="shared" si="39"/>
        <v>134575.35120369442</v>
      </c>
      <c r="M159" s="21">
        <f t="shared" si="28"/>
        <v>760.90860126681355</v>
      </c>
      <c r="N159" s="20">
        <f t="shared" si="29"/>
        <v>1880.1060915858441</v>
      </c>
      <c r="O159" s="21">
        <f t="shared" si="40"/>
        <v>1119.1974903190305</v>
      </c>
      <c r="P159" s="21">
        <f t="shared" si="41"/>
        <v>133456.15371337539</v>
      </c>
    </row>
    <row r="160" spans="1:16" s="5" customFormat="1" x14ac:dyDescent="0.25">
      <c r="A160" s="4"/>
      <c r="B160" s="8">
        <f t="shared" si="33"/>
        <v>150</v>
      </c>
      <c r="C160" s="8">
        <f t="shared" si="30"/>
        <v>13</v>
      </c>
      <c r="D160" s="21">
        <f t="shared" si="34"/>
        <v>129042.35950186329</v>
      </c>
      <c r="E160" s="21">
        <f t="shared" si="35"/>
        <v>525.73454594464226</v>
      </c>
      <c r="F160" s="20">
        <f t="shared" si="31"/>
        <v>1699.9748112623747</v>
      </c>
      <c r="G160" s="21">
        <f t="shared" si="36"/>
        <v>1174.2402653177323</v>
      </c>
      <c r="H160" s="21">
        <f t="shared" si="37"/>
        <v>127868.11923654556</v>
      </c>
      <c r="J160" s="8">
        <f t="shared" si="38"/>
        <v>150</v>
      </c>
      <c r="K160" s="8">
        <f t="shared" si="32"/>
        <v>13</v>
      </c>
      <c r="L160" s="21">
        <f t="shared" si="39"/>
        <v>133456.15371337539</v>
      </c>
      <c r="M160" s="21">
        <f t="shared" si="28"/>
        <v>754.58049593933072</v>
      </c>
      <c r="N160" s="20">
        <f t="shared" si="29"/>
        <v>1880.1060915858441</v>
      </c>
      <c r="O160" s="21">
        <f t="shared" si="40"/>
        <v>1125.5255956465135</v>
      </c>
      <c r="P160" s="21">
        <f t="shared" si="41"/>
        <v>132330.62811772886</v>
      </c>
    </row>
    <row r="161" spans="1:16" s="5" customFormat="1" x14ac:dyDescent="0.25">
      <c r="A161" s="4"/>
      <c r="B161" s="8">
        <f t="shared" si="33"/>
        <v>151</v>
      </c>
      <c r="C161" s="8">
        <f t="shared" si="30"/>
        <v>13</v>
      </c>
      <c r="D161" s="21">
        <f t="shared" si="34"/>
        <v>127868.11923654556</v>
      </c>
      <c r="E161" s="21">
        <f t="shared" si="35"/>
        <v>520.9505457519939</v>
      </c>
      <c r="F161" s="20">
        <f t="shared" si="31"/>
        <v>1699.9748112623747</v>
      </c>
      <c r="G161" s="21">
        <f t="shared" si="36"/>
        <v>1179.0242655103807</v>
      </c>
      <c r="H161" s="21">
        <f t="shared" si="37"/>
        <v>126689.09497103519</v>
      </c>
      <c r="J161" s="8">
        <f t="shared" si="38"/>
        <v>151</v>
      </c>
      <c r="K161" s="8">
        <f t="shared" si="32"/>
        <v>13</v>
      </c>
      <c r="L161" s="21">
        <f t="shared" si="39"/>
        <v>132330.62811772886</v>
      </c>
      <c r="M161" s="21">
        <f t="shared" si="28"/>
        <v>748.21661058429925</v>
      </c>
      <c r="N161" s="20">
        <f t="shared" si="29"/>
        <v>1880.1060915858441</v>
      </c>
      <c r="O161" s="21">
        <f t="shared" si="40"/>
        <v>1131.8894810015449</v>
      </c>
      <c r="P161" s="21">
        <f t="shared" si="41"/>
        <v>131198.73863672733</v>
      </c>
    </row>
    <row r="162" spans="1:16" s="5" customFormat="1" x14ac:dyDescent="0.25">
      <c r="A162" s="4"/>
      <c r="B162" s="8">
        <f t="shared" si="33"/>
        <v>152</v>
      </c>
      <c r="C162" s="8">
        <f t="shared" si="30"/>
        <v>13</v>
      </c>
      <c r="D162" s="21">
        <f t="shared" si="34"/>
        <v>126689.09497103519</v>
      </c>
      <c r="E162" s="21">
        <f t="shared" si="35"/>
        <v>516.14705495037947</v>
      </c>
      <c r="F162" s="20">
        <f t="shared" si="31"/>
        <v>1699.9748112623747</v>
      </c>
      <c r="G162" s="21">
        <f t="shared" si="36"/>
        <v>1183.8277563119952</v>
      </c>
      <c r="H162" s="21">
        <f t="shared" si="37"/>
        <v>125505.26721472319</v>
      </c>
      <c r="J162" s="8">
        <f t="shared" si="38"/>
        <v>152</v>
      </c>
      <c r="K162" s="8">
        <f t="shared" si="32"/>
        <v>13</v>
      </c>
      <c r="L162" s="21">
        <f t="shared" si="39"/>
        <v>131198.73863672733</v>
      </c>
      <c r="M162" s="21">
        <f t="shared" si="28"/>
        <v>741.81674289624198</v>
      </c>
      <c r="N162" s="20">
        <f t="shared" si="29"/>
        <v>1880.1060915858441</v>
      </c>
      <c r="O162" s="21">
        <f t="shared" si="40"/>
        <v>1138.2893486896021</v>
      </c>
      <c r="P162" s="21">
        <f t="shared" si="41"/>
        <v>130060.44928803772</v>
      </c>
    </row>
    <row r="163" spans="1:16" s="5" customFormat="1" x14ac:dyDescent="0.25">
      <c r="A163" s="4"/>
      <c r="B163" s="8">
        <f t="shared" si="33"/>
        <v>153</v>
      </c>
      <c r="C163" s="8">
        <f t="shared" si="30"/>
        <v>13</v>
      </c>
      <c r="D163" s="21">
        <f t="shared" si="34"/>
        <v>125505.26721472319</v>
      </c>
      <c r="E163" s="21">
        <f t="shared" si="35"/>
        <v>511.32399413264574</v>
      </c>
      <c r="F163" s="20">
        <f t="shared" si="31"/>
        <v>1699.9748112623747</v>
      </c>
      <c r="G163" s="21">
        <f t="shared" si="36"/>
        <v>1188.6508171297289</v>
      </c>
      <c r="H163" s="21">
        <f t="shared" si="37"/>
        <v>124316.61639759346</v>
      </c>
      <c r="J163" s="8">
        <f t="shared" si="38"/>
        <v>153</v>
      </c>
      <c r="K163" s="8">
        <f t="shared" si="32"/>
        <v>13</v>
      </c>
      <c r="L163" s="21">
        <f t="shared" si="39"/>
        <v>130060.44928803772</v>
      </c>
      <c r="M163" s="21">
        <f t="shared" si="28"/>
        <v>735.38068942581594</v>
      </c>
      <c r="N163" s="20">
        <f t="shared" si="29"/>
        <v>1880.1060915858441</v>
      </c>
      <c r="O163" s="21">
        <f t="shared" si="40"/>
        <v>1144.7254021600281</v>
      </c>
      <c r="P163" s="21">
        <f t="shared" si="41"/>
        <v>128915.7238858777</v>
      </c>
    </row>
    <row r="164" spans="1:16" s="5" customFormat="1" x14ac:dyDescent="0.25">
      <c r="A164" s="4"/>
      <c r="B164" s="8">
        <f t="shared" si="33"/>
        <v>154</v>
      </c>
      <c r="C164" s="8">
        <f t="shared" si="30"/>
        <v>13</v>
      </c>
      <c r="D164" s="21">
        <f t="shared" si="34"/>
        <v>124316.61639759346</v>
      </c>
      <c r="E164" s="21">
        <f t="shared" si="35"/>
        <v>506.48128356812441</v>
      </c>
      <c r="F164" s="20">
        <f t="shared" si="31"/>
        <v>1699.9748112623747</v>
      </c>
      <c r="G164" s="21">
        <f t="shared" si="36"/>
        <v>1193.4935276942504</v>
      </c>
      <c r="H164" s="21">
        <f t="shared" si="37"/>
        <v>123123.12286989921</v>
      </c>
      <c r="J164" s="8">
        <f t="shared" si="38"/>
        <v>154</v>
      </c>
      <c r="K164" s="8">
        <f t="shared" si="32"/>
        <v>13</v>
      </c>
      <c r="L164" s="21">
        <f t="shared" si="39"/>
        <v>128915.7238858777</v>
      </c>
      <c r="M164" s="21">
        <f t="shared" si="28"/>
        <v>728.90824557334724</v>
      </c>
      <c r="N164" s="20">
        <f t="shared" si="29"/>
        <v>1880.1060915858441</v>
      </c>
      <c r="O164" s="21">
        <f t="shared" si="40"/>
        <v>1151.1978460124969</v>
      </c>
      <c r="P164" s="21">
        <f t="shared" si="41"/>
        <v>127764.5260398652</v>
      </c>
    </row>
    <row r="165" spans="1:16" s="5" customFormat="1" x14ac:dyDescent="0.25">
      <c r="A165" s="4"/>
      <c r="B165" s="8">
        <f t="shared" si="33"/>
        <v>155</v>
      </c>
      <c r="C165" s="8">
        <f t="shared" si="30"/>
        <v>13</v>
      </c>
      <c r="D165" s="21">
        <f t="shared" si="34"/>
        <v>123123.12286989921</v>
      </c>
      <c r="E165" s="21">
        <f t="shared" si="35"/>
        <v>501.61884320131486</v>
      </c>
      <c r="F165" s="20">
        <f t="shared" si="31"/>
        <v>1699.9748112623747</v>
      </c>
      <c r="G165" s="21">
        <f t="shared" si="36"/>
        <v>1198.3559680610599</v>
      </c>
      <c r="H165" s="21">
        <f t="shared" si="37"/>
        <v>121924.76690183814</v>
      </c>
      <c r="J165" s="8">
        <f t="shared" si="38"/>
        <v>155</v>
      </c>
      <c r="K165" s="8">
        <f t="shared" si="32"/>
        <v>13</v>
      </c>
      <c r="L165" s="21">
        <f t="shared" si="39"/>
        <v>127764.5260398652</v>
      </c>
      <c r="M165" s="21">
        <f t="shared" si="28"/>
        <v>722.39920558232473</v>
      </c>
      <c r="N165" s="20">
        <f t="shared" si="29"/>
        <v>1880.1060915858441</v>
      </c>
      <c r="O165" s="21">
        <f t="shared" si="40"/>
        <v>1157.7068860035192</v>
      </c>
      <c r="P165" s="21">
        <f t="shared" si="41"/>
        <v>126606.81915386168</v>
      </c>
    </row>
    <row r="166" spans="1:16" s="5" customFormat="1" x14ac:dyDescent="0.25">
      <c r="A166" s="4"/>
      <c r="B166" s="8">
        <f t="shared" si="33"/>
        <v>156</v>
      </c>
      <c r="C166" s="8">
        <f t="shared" si="30"/>
        <v>13</v>
      </c>
      <c r="D166" s="21">
        <f t="shared" si="34"/>
        <v>121924.76690183814</v>
      </c>
      <c r="E166" s="21">
        <f t="shared" si="35"/>
        <v>496.73659265056034</v>
      </c>
      <c r="F166" s="20">
        <f t="shared" si="31"/>
        <v>1699.9748112623747</v>
      </c>
      <c r="G166" s="21">
        <f t="shared" si="36"/>
        <v>1203.2382186118143</v>
      </c>
      <c r="H166" s="21">
        <f t="shared" si="37"/>
        <v>120721.52868322632</v>
      </c>
      <c r="J166" s="8">
        <f t="shared" si="38"/>
        <v>156</v>
      </c>
      <c r="K166" s="8">
        <f t="shared" si="32"/>
        <v>13</v>
      </c>
      <c r="L166" s="21">
        <f t="shared" si="39"/>
        <v>126606.81915386168</v>
      </c>
      <c r="M166" s="21">
        <f t="shared" si="28"/>
        <v>715.85336253286061</v>
      </c>
      <c r="N166" s="20">
        <f t="shared" si="29"/>
        <v>1880.1060915858441</v>
      </c>
      <c r="O166" s="21">
        <f t="shared" si="40"/>
        <v>1164.2527290529833</v>
      </c>
      <c r="P166" s="21">
        <f t="shared" si="41"/>
        <v>125442.5664248087</v>
      </c>
    </row>
    <row r="167" spans="1:16" s="5" customFormat="1" x14ac:dyDescent="0.25">
      <c r="A167" s="4"/>
      <c r="B167" s="8">
        <f t="shared" si="33"/>
        <v>157</v>
      </c>
      <c r="C167" s="8">
        <f t="shared" si="30"/>
        <v>14</v>
      </c>
      <c r="D167" s="21">
        <f t="shared" si="34"/>
        <v>120721.52868322632</v>
      </c>
      <c r="E167" s="21">
        <f t="shared" si="35"/>
        <v>491.83445120671922</v>
      </c>
      <c r="F167" s="20">
        <f t="shared" si="31"/>
        <v>1699.9748112623747</v>
      </c>
      <c r="G167" s="21">
        <f t="shared" si="36"/>
        <v>1208.1403600556555</v>
      </c>
      <c r="H167" s="21">
        <f t="shared" si="37"/>
        <v>119513.38832317067</v>
      </c>
      <c r="J167" s="8">
        <f t="shared" si="38"/>
        <v>157</v>
      </c>
      <c r="K167" s="8">
        <f t="shared" si="32"/>
        <v>14</v>
      </c>
      <c r="L167" s="21">
        <f t="shared" si="39"/>
        <v>125442.5664248087</v>
      </c>
      <c r="M167" s="21">
        <f t="shared" si="28"/>
        <v>709.27050833511169</v>
      </c>
      <c r="N167" s="20">
        <f t="shared" si="29"/>
        <v>1880.1060915858441</v>
      </c>
      <c r="O167" s="21">
        <f t="shared" si="40"/>
        <v>1170.8355832507323</v>
      </c>
      <c r="P167" s="21">
        <f t="shared" si="41"/>
        <v>124271.73084155796</v>
      </c>
    </row>
    <row r="168" spans="1:16" s="5" customFormat="1" x14ac:dyDescent="0.25">
      <c r="A168" s="4"/>
      <c r="B168" s="8">
        <f t="shared" si="33"/>
        <v>158</v>
      </c>
      <c r="C168" s="8">
        <f t="shared" si="30"/>
        <v>14</v>
      </c>
      <c r="D168" s="21">
        <f t="shared" si="34"/>
        <v>119513.38832317067</v>
      </c>
      <c r="E168" s="21">
        <f t="shared" si="35"/>
        <v>486.91233783183105</v>
      </c>
      <c r="F168" s="20">
        <f t="shared" si="31"/>
        <v>1699.9748112623747</v>
      </c>
      <c r="G168" s="21">
        <f t="shared" si="36"/>
        <v>1213.0624734305436</v>
      </c>
      <c r="H168" s="21">
        <f t="shared" si="37"/>
        <v>118300.32584974013</v>
      </c>
      <c r="J168" s="8">
        <f t="shared" si="38"/>
        <v>158</v>
      </c>
      <c r="K168" s="8">
        <f t="shared" si="32"/>
        <v>14</v>
      </c>
      <c r="L168" s="21">
        <f t="shared" si="39"/>
        <v>124271.73084155796</v>
      </c>
      <c r="M168" s="21">
        <f t="shared" si="28"/>
        <v>702.65043372266473</v>
      </c>
      <c r="N168" s="20">
        <f t="shared" si="29"/>
        <v>1880.1060915858441</v>
      </c>
      <c r="O168" s="21">
        <f t="shared" si="40"/>
        <v>1177.4556578631793</v>
      </c>
      <c r="P168" s="21">
        <f t="shared" si="41"/>
        <v>123094.27518369479</v>
      </c>
    </row>
    <row r="169" spans="1:16" s="5" customFormat="1" x14ac:dyDescent="0.25">
      <c r="A169" s="4"/>
      <c r="B169" s="8">
        <f t="shared" si="33"/>
        <v>159</v>
      </c>
      <c r="C169" s="8">
        <f t="shared" si="30"/>
        <v>14</v>
      </c>
      <c r="D169" s="21">
        <f t="shared" si="34"/>
        <v>118300.32584974013</v>
      </c>
      <c r="E169" s="21">
        <f t="shared" si="35"/>
        <v>481.97017115777635</v>
      </c>
      <c r="F169" s="20">
        <f t="shared" si="31"/>
        <v>1699.9748112623747</v>
      </c>
      <c r="G169" s="21">
        <f t="shared" si="36"/>
        <v>1218.0046401045984</v>
      </c>
      <c r="H169" s="21">
        <f t="shared" si="37"/>
        <v>117082.32120963553</v>
      </c>
      <c r="J169" s="8">
        <f t="shared" si="38"/>
        <v>159</v>
      </c>
      <c r="K169" s="8">
        <f t="shared" si="32"/>
        <v>14</v>
      </c>
      <c r="L169" s="21">
        <f t="shared" si="39"/>
        <v>123094.27518369479</v>
      </c>
      <c r="M169" s="21">
        <f t="shared" si="28"/>
        <v>695.99292824588338</v>
      </c>
      <c r="N169" s="20">
        <f t="shared" si="29"/>
        <v>1880.1060915858441</v>
      </c>
      <c r="O169" s="21">
        <f t="shared" si="40"/>
        <v>1184.1131633399607</v>
      </c>
      <c r="P169" s="21">
        <f t="shared" si="41"/>
        <v>121910.16202035482</v>
      </c>
    </row>
    <row r="170" spans="1:16" s="5" customFormat="1" x14ac:dyDescent="0.25">
      <c r="A170" s="4"/>
      <c r="B170" s="8">
        <f t="shared" si="33"/>
        <v>160</v>
      </c>
      <c r="C170" s="8">
        <f t="shared" si="30"/>
        <v>14</v>
      </c>
      <c r="D170" s="21">
        <f t="shared" si="34"/>
        <v>117082.32120963553</v>
      </c>
      <c r="E170" s="21">
        <f t="shared" si="35"/>
        <v>477.00786948493214</v>
      </c>
      <c r="F170" s="20">
        <f t="shared" si="31"/>
        <v>1699.9748112623747</v>
      </c>
      <c r="G170" s="21">
        <f t="shared" si="36"/>
        <v>1222.9669417774426</v>
      </c>
      <c r="H170" s="21">
        <f t="shared" si="37"/>
        <v>115859.35426785809</v>
      </c>
      <c r="J170" s="8">
        <f t="shared" si="38"/>
        <v>160</v>
      </c>
      <c r="K170" s="8">
        <f t="shared" si="32"/>
        <v>14</v>
      </c>
      <c r="L170" s="21">
        <f t="shared" si="39"/>
        <v>121910.16202035482</v>
      </c>
      <c r="M170" s="21">
        <f t="shared" si="28"/>
        <v>689.29778026521888</v>
      </c>
      <c r="N170" s="20">
        <f t="shared" si="29"/>
        <v>1880.1060915858441</v>
      </c>
      <c r="O170" s="21">
        <f t="shared" si="40"/>
        <v>1190.8083113206253</v>
      </c>
      <c r="P170" s="21">
        <f t="shared" si="41"/>
        <v>120719.3537090342</v>
      </c>
    </row>
    <row r="171" spans="1:16" s="5" customFormat="1" x14ac:dyDescent="0.25">
      <c r="A171" s="4"/>
      <c r="B171" s="8">
        <f t="shared" si="33"/>
        <v>161</v>
      </c>
      <c r="C171" s="8">
        <f t="shared" si="30"/>
        <v>14</v>
      </c>
      <c r="D171" s="21">
        <f t="shared" si="34"/>
        <v>115859.35426785809</v>
      </c>
      <c r="E171" s="21">
        <f t="shared" si="35"/>
        <v>472.02535078082104</v>
      </c>
      <c r="F171" s="20">
        <f t="shared" si="31"/>
        <v>1699.9748112623747</v>
      </c>
      <c r="G171" s="21">
        <f t="shared" si="36"/>
        <v>1227.9494604815536</v>
      </c>
      <c r="H171" s="21">
        <f t="shared" si="37"/>
        <v>114631.40480737653</v>
      </c>
      <c r="J171" s="8">
        <f t="shared" si="38"/>
        <v>161</v>
      </c>
      <c r="K171" s="8">
        <f t="shared" si="32"/>
        <v>14</v>
      </c>
      <c r="L171" s="21">
        <f t="shared" si="39"/>
        <v>120719.3537090342</v>
      </c>
      <c r="M171" s="21">
        <f t="shared" si="28"/>
        <v>682.56477694448142</v>
      </c>
      <c r="N171" s="20">
        <f t="shared" si="29"/>
        <v>1880.1060915858441</v>
      </c>
      <c r="O171" s="21">
        <f t="shared" si="40"/>
        <v>1197.5413146413625</v>
      </c>
      <c r="P171" s="21">
        <f t="shared" si="41"/>
        <v>119521.81239439284</v>
      </c>
    </row>
    <row r="172" spans="1:16" s="5" customFormat="1" x14ac:dyDescent="0.25">
      <c r="A172" s="4"/>
      <c r="B172" s="8">
        <f t="shared" si="33"/>
        <v>162</v>
      </c>
      <c r="C172" s="8">
        <f t="shared" si="30"/>
        <v>14</v>
      </c>
      <c r="D172" s="21">
        <f t="shared" si="34"/>
        <v>114631.40480737653</v>
      </c>
      <c r="E172" s="21">
        <f t="shared" si="35"/>
        <v>467.02253267875494</v>
      </c>
      <c r="F172" s="20">
        <f t="shared" si="31"/>
        <v>1699.9748112623747</v>
      </c>
      <c r="G172" s="21">
        <f t="shared" si="36"/>
        <v>1232.9522785836198</v>
      </c>
      <c r="H172" s="21">
        <f t="shared" si="37"/>
        <v>113398.45252879291</v>
      </c>
      <c r="J172" s="8">
        <f t="shared" si="38"/>
        <v>162</v>
      </c>
      <c r="K172" s="8">
        <f t="shared" si="32"/>
        <v>14</v>
      </c>
      <c r="L172" s="21">
        <f t="shared" si="39"/>
        <v>119521.81239439284</v>
      </c>
      <c r="M172" s="21">
        <f t="shared" si="28"/>
        <v>675.79370424407477</v>
      </c>
      <c r="N172" s="20">
        <f t="shared" si="29"/>
        <v>1880.1060915858441</v>
      </c>
      <c r="O172" s="21">
        <f t="shared" si="40"/>
        <v>1204.3123873417694</v>
      </c>
      <c r="P172" s="21">
        <f t="shared" si="41"/>
        <v>118317.50000705107</v>
      </c>
    </row>
    <row r="173" spans="1:16" s="5" customFormat="1" x14ac:dyDescent="0.25">
      <c r="A173" s="4"/>
      <c r="B173" s="8">
        <f t="shared" si="33"/>
        <v>163</v>
      </c>
      <c r="C173" s="8">
        <f t="shared" si="30"/>
        <v>14</v>
      </c>
      <c r="D173" s="21">
        <f t="shared" si="34"/>
        <v>113398.45252879291</v>
      </c>
      <c r="E173" s="21">
        <f t="shared" si="35"/>
        <v>461.99933247647397</v>
      </c>
      <c r="F173" s="20">
        <f t="shared" si="31"/>
        <v>1699.9748112623747</v>
      </c>
      <c r="G173" s="21">
        <f t="shared" si="36"/>
        <v>1237.9754787859008</v>
      </c>
      <c r="H173" s="21">
        <f t="shared" si="37"/>
        <v>112160.47705000702</v>
      </c>
      <c r="J173" s="8">
        <f t="shared" si="38"/>
        <v>163</v>
      </c>
      <c r="K173" s="8">
        <f t="shared" si="32"/>
        <v>14</v>
      </c>
      <c r="L173" s="21">
        <f t="shared" si="39"/>
        <v>118317.50000705107</v>
      </c>
      <c r="M173" s="21">
        <f t="shared" si="28"/>
        <v>668.98434691419129</v>
      </c>
      <c r="N173" s="20">
        <f t="shared" si="29"/>
        <v>1880.1060915858441</v>
      </c>
      <c r="O173" s="21">
        <f t="shared" si="40"/>
        <v>1211.1217446716528</v>
      </c>
      <c r="P173" s="21">
        <f t="shared" si="41"/>
        <v>117106.37826237942</v>
      </c>
    </row>
    <row r="174" spans="1:16" s="5" customFormat="1" x14ac:dyDescent="0.25">
      <c r="A174" s="4"/>
      <c r="B174" s="8">
        <f t="shared" si="33"/>
        <v>164</v>
      </c>
      <c r="C174" s="8">
        <f t="shared" si="30"/>
        <v>14</v>
      </c>
      <c r="D174" s="21">
        <f t="shared" si="34"/>
        <v>112160.47705000702</v>
      </c>
      <c r="E174" s="21">
        <f t="shared" si="35"/>
        <v>456.95566713477888</v>
      </c>
      <c r="F174" s="20">
        <f t="shared" si="31"/>
        <v>1699.9748112623747</v>
      </c>
      <c r="G174" s="21">
        <f t="shared" si="36"/>
        <v>1243.0191441275958</v>
      </c>
      <c r="H174" s="21">
        <f t="shared" si="37"/>
        <v>110917.45790587942</v>
      </c>
      <c r="J174" s="8">
        <f t="shared" si="38"/>
        <v>164</v>
      </c>
      <c r="K174" s="8">
        <f t="shared" si="32"/>
        <v>14</v>
      </c>
      <c r="L174" s="21">
        <f t="shared" si="39"/>
        <v>117106.37826237942</v>
      </c>
      <c r="M174" s="21">
        <f t="shared" si="28"/>
        <v>662.13648848796981</v>
      </c>
      <c r="N174" s="20">
        <f t="shared" si="29"/>
        <v>1880.1060915858441</v>
      </c>
      <c r="O174" s="21">
        <f t="shared" si="40"/>
        <v>1217.9696030978744</v>
      </c>
      <c r="P174" s="21">
        <f t="shared" si="41"/>
        <v>115888.40865928154</v>
      </c>
    </row>
    <row r="175" spans="1:16" s="5" customFormat="1" x14ac:dyDescent="0.25">
      <c r="A175" s="4"/>
      <c r="B175" s="8">
        <f t="shared" si="33"/>
        <v>165</v>
      </c>
      <c r="C175" s="8">
        <f t="shared" si="30"/>
        <v>14</v>
      </c>
      <c r="D175" s="21">
        <f t="shared" si="34"/>
        <v>110917.45790587942</v>
      </c>
      <c r="E175" s="21">
        <f t="shared" si="35"/>
        <v>451.89145327615847</v>
      </c>
      <c r="F175" s="20">
        <f t="shared" si="31"/>
        <v>1699.9748112623747</v>
      </c>
      <c r="G175" s="21">
        <f t="shared" si="36"/>
        <v>1248.0833579862162</v>
      </c>
      <c r="H175" s="21">
        <f t="shared" si="37"/>
        <v>109669.3745478932</v>
      </c>
      <c r="J175" s="8">
        <f t="shared" si="38"/>
        <v>165</v>
      </c>
      <c r="K175" s="8">
        <f t="shared" si="32"/>
        <v>14</v>
      </c>
      <c r="L175" s="21">
        <f t="shared" si="39"/>
        <v>115888.40865928154</v>
      </c>
      <c r="M175" s="21">
        <f t="shared" si="28"/>
        <v>655.24991127461419</v>
      </c>
      <c r="N175" s="20">
        <f t="shared" si="29"/>
        <v>1880.1060915858441</v>
      </c>
      <c r="O175" s="21">
        <f t="shared" si="40"/>
        <v>1224.8561803112298</v>
      </c>
      <c r="P175" s="21">
        <f t="shared" si="41"/>
        <v>114663.55247897032</v>
      </c>
    </row>
    <row r="176" spans="1:16" s="5" customFormat="1" x14ac:dyDescent="0.25">
      <c r="A176" s="4"/>
      <c r="B176" s="8">
        <f t="shared" si="33"/>
        <v>166</v>
      </c>
      <c r="C176" s="8">
        <f t="shared" si="30"/>
        <v>14</v>
      </c>
      <c r="D176" s="21">
        <f t="shared" si="34"/>
        <v>109669.3745478932</v>
      </c>
      <c r="E176" s="21">
        <f t="shared" si="35"/>
        <v>446.80660718341102</v>
      </c>
      <c r="F176" s="20">
        <f t="shared" si="31"/>
        <v>1699.9748112623747</v>
      </c>
      <c r="G176" s="21">
        <f t="shared" si="36"/>
        <v>1253.1682040789638</v>
      </c>
      <c r="H176" s="21">
        <f t="shared" si="37"/>
        <v>108416.20634381424</v>
      </c>
      <c r="J176" s="8">
        <f t="shared" si="38"/>
        <v>166</v>
      </c>
      <c r="K176" s="8">
        <f t="shared" si="32"/>
        <v>14</v>
      </c>
      <c r="L176" s="21">
        <f t="shared" si="39"/>
        <v>114663.55247897032</v>
      </c>
      <c r="M176" s="21">
        <f t="shared" si="28"/>
        <v>648.3243963524726</v>
      </c>
      <c r="N176" s="20">
        <f t="shared" si="29"/>
        <v>1880.1060915858441</v>
      </c>
      <c r="O176" s="21">
        <f t="shared" si="40"/>
        <v>1231.7816952333715</v>
      </c>
      <c r="P176" s="21">
        <f t="shared" si="41"/>
        <v>113431.77078373695</v>
      </c>
    </row>
    <row r="177" spans="1:16" s="5" customFormat="1" x14ac:dyDescent="0.25">
      <c r="A177" s="4"/>
      <c r="B177" s="8">
        <f t="shared" si="33"/>
        <v>167</v>
      </c>
      <c r="C177" s="8">
        <f t="shared" si="30"/>
        <v>14</v>
      </c>
      <c r="D177" s="21">
        <f t="shared" si="34"/>
        <v>108416.20634381424</v>
      </c>
      <c r="E177" s="21">
        <f t="shared" si="35"/>
        <v>441.70104479826108</v>
      </c>
      <c r="F177" s="20">
        <f t="shared" si="31"/>
        <v>1699.9748112623747</v>
      </c>
      <c r="G177" s="21">
        <f t="shared" si="36"/>
        <v>1258.2737664641136</v>
      </c>
      <c r="H177" s="21">
        <f t="shared" si="37"/>
        <v>107157.93257735012</v>
      </c>
      <c r="J177" s="8">
        <f t="shared" si="38"/>
        <v>167</v>
      </c>
      <c r="K177" s="8">
        <f t="shared" si="32"/>
        <v>14</v>
      </c>
      <c r="L177" s="21">
        <f t="shared" si="39"/>
        <v>113431.77078373695</v>
      </c>
      <c r="M177" s="21">
        <f t="shared" si="28"/>
        <v>641.35972356207856</v>
      </c>
      <c r="N177" s="20">
        <f t="shared" si="29"/>
        <v>1880.1060915858441</v>
      </c>
      <c r="O177" s="21">
        <f t="shared" si="40"/>
        <v>1238.7463680237656</v>
      </c>
      <c r="P177" s="21">
        <f t="shared" si="41"/>
        <v>112193.02441571318</v>
      </c>
    </row>
    <row r="178" spans="1:16" s="5" customFormat="1" x14ac:dyDescent="0.25">
      <c r="A178" s="4"/>
      <c r="B178" s="8">
        <f t="shared" si="33"/>
        <v>168</v>
      </c>
      <c r="C178" s="8">
        <f t="shared" si="30"/>
        <v>14</v>
      </c>
      <c r="D178" s="21">
        <f t="shared" si="34"/>
        <v>107157.93257735012</v>
      </c>
      <c r="E178" s="21">
        <f t="shared" si="35"/>
        <v>436.57468171996879</v>
      </c>
      <c r="F178" s="20">
        <f t="shared" si="31"/>
        <v>1699.9748112623747</v>
      </c>
      <c r="G178" s="21">
        <f t="shared" si="36"/>
        <v>1263.4001295424059</v>
      </c>
      <c r="H178" s="21">
        <f t="shared" si="37"/>
        <v>105894.53244780771</v>
      </c>
      <c r="J178" s="8">
        <f t="shared" si="38"/>
        <v>168</v>
      </c>
      <c r="K178" s="8">
        <f t="shared" si="32"/>
        <v>14</v>
      </c>
      <c r="L178" s="21">
        <f t="shared" si="39"/>
        <v>112193.02441571318</v>
      </c>
      <c r="M178" s="21">
        <f t="shared" si="28"/>
        <v>634.35567149915198</v>
      </c>
      <c r="N178" s="20">
        <f t="shared" si="29"/>
        <v>1880.1060915858441</v>
      </c>
      <c r="O178" s="21">
        <f t="shared" si="40"/>
        <v>1245.750420086692</v>
      </c>
      <c r="P178" s="21">
        <f t="shared" si="41"/>
        <v>110947.27399562648</v>
      </c>
    </row>
    <row r="179" spans="1:16" s="5" customFormat="1" x14ac:dyDescent="0.25">
      <c r="A179" s="4"/>
      <c r="B179" s="8">
        <f t="shared" si="33"/>
        <v>169</v>
      </c>
      <c r="C179" s="8">
        <f t="shared" si="30"/>
        <v>15</v>
      </c>
      <c r="D179" s="21">
        <f t="shared" si="34"/>
        <v>105894.53244780771</v>
      </c>
      <c r="E179" s="21">
        <f t="shared" si="35"/>
        <v>431.42743320393566</v>
      </c>
      <c r="F179" s="20">
        <f t="shared" si="31"/>
        <v>1699.9748112623747</v>
      </c>
      <c r="G179" s="21">
        <f t="shared" si="36"/>
        <v>1268.5473780584391</v>
      </c>
      <c r="H179" s="21">
        <f t="shared" si="37"/>
        <v>104625.98506974927</v>
      </c>
      <c r="J179" s="8">
        <f t="shared" si="38"/>
        <v>169</v>
      </c>
      <c r="K179" s="8">
        <f t="shared" si="32"/>
        <v>15</v>
      </c>
      <c r="L179" s="21">
        <f t="shared" si="39"/>
        <v>110947.27399562648</v>
      </c>
      <c r="M179" s="21">
        <f t="shared" si="28"/>
        <v>627.31201750756054</v>
      </c>
      <c r="N179" s="20">
        <f t="shared" si="29"/>
        <v>1880.1060915858441</v>
      </c>
      <c r="O179" s="21">
        <f t="shared" si="40"/>
        <v>1252.7940740782835</v>
      </c>
      <c r="P179" s="21">
        <f t="shared" si="41"/>
        <v>109694.47992154821</v>
      </c>
    </row>
    <row r="180" spans="1:16" s="5" customFormat="1" x14ac:dyDescent="0.25">
      <c r="A180" s="4"/>
      <c r="B180" s="8">
        <f t="shared" si="33"/>
        <v>170</v>
      </c>
      <c r="C180" s="8">
        <f t="shared" si="30"/>
        <v>15</v>
      </c>
      <c r="D180" s="21">
        <f t="shared" si="34"/>
        <v>104625.98506974927</v>
      </c>
      <c r="E180" s="21">
        <f t="shared" si="35"/>
        <v>426.25921416030297</v>
      </c>
      <c r="F180" s="20">
        <f t="shared" si="31"/>
        <v>1699.9748112623747</v>
      </c>
      <c r="G180" s="21">
        <f t="shared" si="36"/>
        <v>1273.7155971020718</v>
      </c>
      <c r="H180" s="21">
        <f t="shared" si="37"/>
        <v>103352.2694726472</v>
      </c>
      <c r="J180" s="8">
        <f t="shared" si="38"/>
        <v>170</v>
      </c>
      <c r="K180" s="8">
        <f t="shared" si="32"/>
        <v>15</v>
      </c>
      <c r="L180" s="21">
        <f t="shared" si="39"/>
        <v>109694.47992154821</v>
      </c>
      <c r="M180" s="21">
        <f t="shared" si="28"/>
        <v>620.22853767224217</v>
      </c>
      <c r="N180" s="20">
        <f t="shared" si="29"/>
        <v>1880.1060915858441</v>
      </c>
      <c r="O180" s="21">
        <f t="shared" si="40"/>
        <v>1259.8775539136018</v>
      </c>
      <c r="P180" s="21">
        <f t="shared" si="41"/>
        <v>108434.60236763461</v>
      </c>
    </row>
    <row r="181" spans="1:16" s="5" customFormat="1" x14ac:dyDescent="0.25">
      <c r="A181" s="4"/>
      <c r="B181" s="8">
        <f t="shared" si="33"/>
        <v>171</v>
      </c>
      <c r="C181" s="8">
        <f t="shared" si="30"/>
        <v>15</v>
      </c>
      <c r="D181" s="21">
        <f t="shared" si="34"/>
        <v>103352.2694726472</v>
      </c>
      <c r="E181" s="21">
        <f t="shared" si="35"/>
        <v>421.0699391525456</v>
      </c>
      <c r="F181" s="20">
        <f t="shared" si="31"/>
        <v>1699.9748112623747</v>
      </c>
      <c r="G181" s="21">
        <f t="shared" si="36"/>
        <v>1278.9048721098291</v>
      </c>
      <c r="H181" s="21">
        <f t="shared" si="37"/>
        <v>102073.36460053737</v>
      </c>
      <c r="J181" s="8">
        <f t="shared" si="38"/>
        <v>171</v>
      </c>
      <c r="K181" s="8">
        <f t="shared" si="32"/>
        <v>15</v>
      </c>
      <c r="L181" s="21">
        <f t="shared" si="39"/>
        <v>108434.60236763461</v>
      </c>
      <c r="M181" s="21">
        <f t="shared" si="28"/>
        <v>613.10500681208623</v>
      </c>
      <c r="N181" s="20">
        <f t="shared" si="29"/>
        <v>1880.1060915858441</v>
      </c>
      <c r="O181" s="21">
        <f t="shared" si="40"/>
        <v>1267.0010847737578</v>
      </c>
      <c r="P181" s="21">
        <f t="shared" si="41"/>
        <v>107167.60128286085</v>
      </c>
    </row>
    <row r="182" spans="1:16" s="5" customFormat="1" x14ac:dyDescent="0.25">
      <c r="A182" s="4"/>
      <c r="B182" s="8">
        <f t="shared" si="33"/>
        <v>172</v>
      </c>
      <c r="C182" s="8">
        <f t="shared" si="30"/>
        <v>15</v>
      </c>
      <c r="D182" s="21">
        <f t="shared" si="34"/>
        <v>102073.36460053737</v>
      </c>
      <c r="E182" s="21">
        <f t="shared" si="35"/>
        <v>415.85952239605922</v>
      </c>
      <c r="F182" s="20">
        <f t="shared" si="31"/>
        <v>1699.9748112623747</v>
      </c>
      <c r="G182" s="21">
        <f t="shared" si="36"/>
        <v>1284.1152888663155</v>
      </c>
      <c r="H182" s="21">
        <f t="shared" si="37"/>
        <v>100789.24931167105</v>
      </c>
      <c r="J182" s="8">
        <f t="shared" si="38"/>
        <v>172</v>
      </c>
      <c r="K182" s="8">
        <f t="shared" si="32"/>
        <v>15</v>
      </c>
      <c r="L182" s="21">
        <f t="shared" si="39"/>
        <v>107167.60128286085</v>
      </c>
      <c r="M182" s="21">
        <f t="shared" si="28"/>
        <v>605.94119847277523</v>
      </c>
      <c r="N182" s="20">
        <f t="shared" si="29"/>
        <v>1880.1060915858441</v>
      </c>
      <c r="O182" s="21">
        <f t="shared" si="40"/>
        <v>1274.164893113069</v>
      </c>
      <c r="P182" s="21">
        <f t="shared" si="41"/>
        <v>105893.43638974779</v>
      </c>
    </row>
    <row r="183" spans="1:16" s="5" customFormat="1" x14ac:dyDescent="0.25">
      <c r="A183" s="4"/>
      <c r="B183" s="8">
        <f t="shared" si="33"/>
        <v>173</v>
      </c>
      <c r="C183" s="8">
        <f t="shared" si="30"/>
        <v>15</v>
      </c>
      <c r="D183" s="21">
        <f t="shared" si="34"/>
        <v>100789.24931167105</v>
      </c>
      <c r="E183" s="21">
        <f t="shared" si="35"/>
        <v>410.62787775674246</v>
      </c>
      <c r="F183" s="20">
        <f t="shared" si="31"/>
        <v>1699.9748112623747</v>
      </c>
      <c r="G183" s="21">
        <f t="shared" si="36"/>
        <v>1289.3469335056323</v>
      </c>
      <c r="H183" s="21">
        <f t="shared" si="37"/>
        <v>99499.902378165425</v>
      </c>
      <c r="J183" s="8">
        <f t="shared" si="38"/>
        <v>173</v>
      </c>
      <c r="K183" s="8">
        <f t="shared" si="32"/>
        <v>15</v>
      </c>
      <c r="L183" s="21">
        <f t="shared" si="39"/>
        <v>105893.43638974779</v>
      </c>
      <c r="M183" s="21">
        <f t="shared" si="28"/>
        <v>598.73688491958626</v>
      </c>
      <c r="N183" s="20">
        <f t="shared" si="29"/>
        <v>1880.1060915858441</v>
      </c>
      <c r="O183" s="21">
        <f t="shared" si="40"/>
        <v>1281.3692066662579</v>
      </c>
      <c r="P183" s="21">
        <f t="shared" si="41"/>
        <v>104612.06718308153</v>
      </c>
    </row>
    <row r="184" spans="1:16" s="5" customFormat="1" x14ac:dyDescent="0.25">
      <c r="A184" s="4"/>
      <c r="B184" s="8">
        <f t="shared" si="33"/>
        <v>174</v>
      </c>
      <c r="C184" s="8">
        <f t="shared" si="30"/>
        <v>15</v>
      </c>
      <c r="D184" s="21">
        <f t="shared" si="34"/>
        <v>99499.902378165425</v>
      </c>
      <c r="E184" s="21">
        <f t="shared" si="35"/>
        <v>405.37491874957317</v>
      </c>
      <c r="F184" s="20">
        <f t="shared" si="31"/>
        <v>1699.9748112623747</v>
      </c>
      <c r="G184" s="21">
        <f t="shared" si="36"/>
        <v>1294.5998925128015</v>
      </c>
      <c r="H184" s="21">
        <f t="shared" si="37"/>
        <v>98205.302485652617</v>
      </c>
      <c r="J184" s="8">
        <f t="shared" si="38"/>
        <v>174</v>
      </c>
      <c r="K184" s="8">
        <f t="shared" si="32"/>
        <v>15</v>
      </c>
      <c r="L184" s="21">
        <f t="shared" si="39"/>
        <v>104612.06718308153</v>
      </c>
      <c r="M184" s="21">
        <f t="shared" si="28"/>
        <v>591.491837130151</v>
      </c>
      <c r="N184" s="20">
        <f t="shared" si="29"/>
        <v>1880.1060915858441</v>
      </c>
      <c r="O184" s="21">
        <f t="shared" si="40"/>
        <v>1288.6142544556931</v>
      </c>
      <c r="P184" s="21">
        <f t="shared" si="41"/>
        <v>103323.45292862583</v>
      </c>
    </row>
    <row r="185" spans="1:16" s="5" customFormat="1" x14ac:dyDescent="0.25">
      <c r="A185" s="4"/>
      <c r="B185" s="8">
        <f t="shared" si="33"/>
        <v>175</v>
      </c>
      <c r="C185" s="8">
        <f t="shared" si="30"/>
        <v>15</v>
      </c>
      <c r="D185" s="21">
        <f t="shared" si="34"/>
        <v>98205.302485652617</v>
      </c>
      <c r="E185" s="21">
        <f t="shared" si="35"/>
        <v>400.10055853717813</v>
      </c>
      <c r="F185" s="20">
        <f t="shared" si="31"/>
        <v>1699.9748112623747</v>
      </c>
      <c r="G185" s="21">
        <f t="shared" si="36"/>
        <v>1299.8742527251966</v>
      </c>
      <c r="H185" s="21">
        <f t="shared" si="37"/>
        <v>96905.428232927414</v>
      </c>
      <c r="J185" s="8">
        <f t="shared" si="38"/>
        <v>175</v>
      </c>
      <c r="K185" s="8">
        <f t="shared" si="32"/>
        <v>15</v>
      </c>
      <c r="L185" s="21">
        <f t="shared" si="39"/>
        <v>103323.45292862583</v>
      </c>
      <c r="M185" s="21">
        <f t="shared" si="28"/>
        <v>584.20582478717563</v>
      </c>
      <c r="N185" s="20">
        <f t="shared" si="29"/>
        <v>1880.1060915858441</v>
      </c>
      <c r="O185" s="21">
        <f t="shared" si="40"/>
        <v>1295.9002667986683</v>
      </c>
      <c r="P185" s="21">
        <f t="shared" si="41"/>
        <v>102027.55266182717</v>
      </c>
    </row>
    <row r="186" spans="1:16" s="5" customFormat="1" x14ac:dyDescent="0.25">
      <c r="A186" s="4"/>
      <c r="B186" s="8">
        <f t="shared" si="33"/>
        <v>176</v>
      </c>
      <c r="C186" s="8">
        <f t="shared" si="30"/>
        <v>15</v>
      </c>
      <c r="D186" s="21">
        <f t="shared" si="34"/>
        <v>96905.428232927414</v>
      </c>
      <c r="E186" s="21">
        <f t="shared" si="35"/>
        <v>394.80470992839827</v>
      </c>
      <c r="F186" s="20">
        <f t="shared" si="31"/>
        <v>1699.9748112623747</v>
      </c>
      <c r="G186" s="21">
        <f t="shared" si="36"/>
        <v>1305.1701013339764</v>
      </c>
      <c r="H186" s="21">
        <f t="shared" si="37"/>
        <v>95600.258131593437</v>
      </c>
      <c r="J186" s="8">
        <f t="shared" si="38"/>
        <v>176</v>
      </c>
      <c r="K186" s="8">
        <f t="shared" si="32"/>
        <v>15</v>
      </c>
      <c r="L186" s="21">
        <f t="shared" si="39"/>
        <v>102027.55266182717</v>
      </c>
      <c r="M186" s="21">
        <f t="shared" si="28"/>
        <v>576.87861627111874</v>
      </c>
      <c r="N186" s="20">
        <f t="shared" si="29"/>
        <v>1880.1060915858441</v>
      </c>
      <c r="O186" s="21">
        <f t="shared" si="40"/>
        <v>1303.2274753147253</v>
      </c>
      <c r="P186" s="21">
        <f t="shared" si="41"/>
        <v>100724.32518651245</v>
      </c>
    </row>
    <row r="187" spans="1:16" s="5" customFormat="1" x14ac:dyDescent="0.25">
      <c r="A187" s="4"/>
      <c r="B187" s="8">
        <f t="shared" si="33"/>
        <v>177</v>
      </c>
      <c r="C187" s="8">
        <f t="shared" si="30"/>
        <v>15</v>
      </c>
      <c r="D187" s="21">
        <f t="shared" si="34"/>
        <v>95600.258131593437</v>
      </c>
      <c r="E187" s="21">
        <f t="shared" si="35"/>
        <v>389.48728537684673</v>
      </c>
      <c r="F187" s="20">
        <f t="shared" si="31"/>
        <v>1699.9748112623747</v>
      </c>
      <c r="G187" s="21">
        <f t="shared" si="36"/>
        <v>1310.4875258855279</v>
      </c>
      <c r="H187" s="21">
        <f t="shared" si="37"/>
        <v>94289.770605707905</v>
      </c>
      <c r="J187" s="8">
        <f t="shared" si="38"/>
        <v>177</v>
      </c>
      <c r="K187" s="8">
        <f t="shared" si="32"/>
        <v>15</v>
      </c>
      <c r="L187" s="21">
        <f t="shared" si="39"/>
        <v>100724.32518651245</v>
      </c>
      <c r="M187" s="21">
        <f t="shared" si="28"/>
        <v>569.50997865282818</v>
      </c>
      <c r="N187" s="20">
        <f t="shared" si="29"/>
        <v>1880.1060915858441</v>
      </c>
      <c r="O187" s="21">
        <f t="shared" si="40"/>
        <v>1310.5961129330158</v>
      </c>
      <c r="P187" s="21">
        <f t="shared" si="41"/>
        <v>99413.729073579438</v>
      </c>
    </row>
    <row r="188" spans="1:16" s="5" customFormat="1" x14ac:dyDescent="0.25">
      <c r="A188" s="4"/>
      <c r="B188" s="8">
        <f t="shared" si="33"/>
        <v>178</v>
      </c>
      <c r="C188" s="8">
        <f t="shared" si="30"/>
        <v>15</v>
      </c>
      <c r="D188" s="21">
        <f t="shared" si="34"/>
        <v>94289.770605707905</v>
      </c>
      <c r="E188" s="21">
        <f t="shared" si="35"/>
        <v>384.148196979462</v>
      </c>
      <c r="F188" s="20">
        <f t="shared" si="31"/>
        <v>1699.9748112623747</v>
      </c>
      <c r="G188" s="21">
        <f t="shared" si="36"/>
        <v>1315.8266142829127</v>
      </c>
      <c r="H188" s="21">
        <f t="shared" si="37"/>
        <v>92973.943991424996</v>
      </c>
      <c r="J188" s="8">
        <f t="shared" si="38"/>
        <v>178</v>
      </c>
      <c r="K188" s="8">
        <f t="shared" si="32"/>
        <v>15</v>
      </c>
      <c r="L188" s="21">
        <f t="shared" si="39"/>
        <v>99413.729073579438</v>
      </c>
      <c r="M188" s="21">
        <f t="shared" si="28"/>
        <v>562.09967768613672</v>
      </c>
      <c r="N188" s="20">
        <f t="shared" si="29"/>
        <v>1880.1060915858441</v>
      </c>
      <c r="O188" s="21">
        <f t="shared" si="40"/>
        <v>1318.0064138997072</v>
      </c>
      <c r="P188" s="21">
        <f t="shared" si="41"/>
        <v>98095.722659679726</v>
      </c>
    </row>
    <row r="189" spans="1:16" s="5" customFormat="1" x14ac:dyDescent="0.25">
      <c r="A189" s="4"/>
      <c r="B189" s="8">
        <f t="shared" si="33"/>
        <v>179</v>
      </c>
      <c r="C189" s="8">
        <f t="shared" si="30"/>
        <v>15</v>
      </c>
      <c r="D189" s="21">
        <f t="shared" si="34"/>
        <v>92973.943991424996</v>
      </c>
      <c r="E189" s="21">
        <f t="shared" si="35"/>
        <v>378.78735647505454</v>
      </c>
      <c r="F189" s="20">
        <f t="shared" si="31"/>
        <v>1699.9748112623747</v>
      </c>
      <c r="G189" s="21">
        <f t="shared" si="36"/>
        <v>1321.1874547873201</v>
      </c>
      <c r="H189" s="21">
        <f t="shared" si="37"/>
        <v>91652.75653663768</v>
      </c>
      <c r="J189" s="8">
        <f t="shared" si="38"/>
        <v>179</v>
      </c>
      <c r="K189" s="8">
        <f t="shared" si="32"/>
        <v>15</v>
      </c>
      <c r="L189" s="21">
        <f t="shared" si="39"/>
        <v>98095.722659679726</v>
      </c>
      <c r="M189" s="21">
        <f t="shared" si="28"/>
        <v>554.64747780041512</v>
      </c>
      <c r="N189" s="20">
        <f t="shared" si="29"/>
        <v>1880.1060915858441</v>
      </c>
      <c r="O189" s="21">
        <f t="shared" si="40"/>
        <v>1325.458613785429</v>
      </c>
      <c r="P189" s="21">
        <f t="shared" si="41"/>
        <v>96770.264045894291</v>
      </c>
    </row>
    <row r="190" spans="1:16" s="5" customFormat="1" x14ac:dyDescent="0.25">
      <c r="A190" s="4"/>
      <c r="B190" s="8">
        <f t="shared" si="33"/>
        <v>180</v>
      </c>
      <c r="C190" s="8">
        <f t="shared" si="30"/>
        <v>15</v>
      </c>
      <c r="D190" s="21">
        <f t="shared" si="34"/>
        <v>91652.75653663768</v>
      </c>
      <c r="E190" s="21">
        <f t="shared" si="35"/>
        <v>373.40467524284765</v>
      </c>
      <c r="F190" s="20">
        <f t="shared" si="31"/>
        <v>1699.9748112623747</v>
      </c>
      <c r="G190" s="21">
        <f t="shared" si="36"/>
        <v>1326.5701360195271</v>
      </c>
      <c r="H190" s="21">
        <f t="shared" si="37"/>
        <v>90326.186400618157</v>
      </c>
      <c r="J190" s="8">
        <f t="shared" si="38"/>
        <v>180</v>
      </c>
      <c r="K190" s="8">
        <f t="shared" si="32"/>
        <v>15</v>
      </c>
      <c r="L190" s="21">
        <f t="shared" si="39"/>
        <v>96770.264045894291</v>
      </c>
      <c r="M190" s="21">
        <f t="shared" si="28"/>
        <v>547.1531420930836</v>
      </c>
      <c r="N190" s="20">
        <f t="shared" si="29"/>
        <v>1880.1060915858441</v>
      </c>
      <c r="O190" s="21">
        <f t="shared" si="40"/>
        <v>1332.9529494927606</v>
      </c>
      <c r="P190" s="21">
        <f t="shared" si="41"/>
        <v>95437.311096401536</v>
      </c>
    </row>
    <row r="191" spans="1:16" s="5" customFormat="1" x14ac:dyDescent="0.25">
      <c r="A191" s="4"/>
      <c r="B191" s="8">
        <f t="shared" si="33"/>
        <v>181</v>
      </c>
      <c r="C191" s="8">
        <f t="shared" si="30"/>
        <v>16</v>
      </c>
      <c r="D191" s="21">
        <f t="shared" si="34"/>
        <v>90326.186400618157</v>
      </c>
      <c r="E191" s="21">
        <f t="shared" si="35"/>
        <v>368.00006430101286</v>
      </c>
      <c r="F191" s="20">
        <f t="shared" si="31"/>
        <v>1699.9748112623747</v>
      </c>
      <c r="G191" s="21">
        <f t="shared" si="36"/>
        <v>1331.9747469613619</v>
      </c>
      <c r="H191" s="21">
        <f t="shared" si="37"/>
        <v>88994.211653656792</v>
      </c>
      <c r="J191" s="8">
        <f t="shared" si="38"/>
        <v>181</v>
      </c>
      <c r="K191" s="8">
        <f t="shared" si="32"/>
        <v>16</v>
      </c>
      <c r="L191" s="21">
        <f t="shared" si="39"/>
        <v>95437.311096401536</v>
      </c>
      <c r="M191" s="21">
        <f t="shared" si="28"/>
        <v>539.61643232208087</v>
      </c>
      <c r="N191" s="20">
        <f t="shared" si="29"/>
        <v>1880.1060915858441</v>
      </c>
      <c r="O191" s="21">
        <f t="shared" si="40"/>
        <v>1340.4896592637633</v>
      </c>
      <c r="P191" s="21">
        <f t="shared" si="41"/>
        <v>94096.821437137769</v>
      </c>
    </row>
    <row r="192" spans="1:16" s="5" customFormat="1" x14ac:dyDescent="0.25">
      <c r="A192" s="4"/>
      <c r="B192" s="8">
        <f t="shared" si="33"/>
        <v>182</v>
      </c>
      <c r="C192" s="8">
        <f t="shared" si="30"/>
        <v>16</v>
      </c>
      <c r="D192" s="21">
        <f t="shared" si="34"/>
        <v>88994.211653656792</v>
      </c>
      <c r="E192" s="21">
        <f t="shared" si="35"/>
        <v>362.57343430519859</v>
      </c>
      <c r="F192" s="20">
        <f t="shared" si="31"/>
        <v>1699.9748112623747</v>
      </c>
      <c r="G192" s="21">
        <f t="shared" si="36"/>
        <v>1337.4013769571761</v>
      </c>
      <c r="H192" s="21">
        <f t="shared" si="37"/>
        <v>87656.810276699616</v>
      </c>
      <c r="J192" s="8">
        <f t="shared" si="38"/>
        <v>182</v>
      </c>
      <c r="K192" s="8">
        <f t="shared" si="32"/>
        <v>16</v>
      </c>
      <c r="L192" s="21">
        <f t="shared" si="39"/>
        <v>94096.821437137769</v>
      </c>
      <c r="M192" s="21">
        <f t="shared" si="28"/>
        <v>532.03710889829017</v>
      </c>
      <c r="N192" s="20">
        <f t="shared" si="29"/>
        <v>1880.1060915858441</v>
      </c>
      <c r="O192" s="21">
        <f t="shared" si="40"/>
        <v>1348.0689826875539</v>
      </c>
      <c r="P192" s="21">
        <f t="shared" si="41"/>
        <v>92748.752454450208</v>
      </c>
    </row>
    <row r="193" spans="1:16" s="5" customFormat="1" x14ac:dyDescent="0.25">
      <c r="A193" s="4"/>
      <c r="B193" s="8">
        <f t="shared" si="33"/>
        <v>183</v>
      </c>
      <c r="C193" s="8">
        <f t="shared" si="30"/>
        <v>16</v>
      </c>
      <c r="D193" s="21">
        <f t="shared" si="34"/>
        <v>87656.810276699616</v>
      </c>
      <c r="E193" s="21">
        <f t="shared" si="35"/>
        <v>357.12469554705331</v>
      </c>
      <c r="F193" s="20">
        <f t="shared" si="31"/>
        <v>1699.9748112623747</v>
      </c>
      <c r="G193" s="21">
        <f t="shared" si="36"/>
        <v>1342.8501157153214</v>
      </c>
      <c r="H193" s="21">
        <f t="shared" si="37"/>
        <v>86313.960160984294</v>
      </c>
      <c r="J193" s="8">
        <f t="shared" si="38"/>
        <v>183</v>
      </c>
      <c r="K193" s="8">
        <f t="shared" si="32"/>
        <v>16</v>
      </c>
      <c r="L193" s="21">
        <f t="shared" si="39"/>
        <v>92748.752454450208</v>
      </c>
      <c r="M193" s="21">
        <f t="shared" si="28"/>
        <v>524.41493087792321</v>
      </c>
      <c r="N193" s="20">
        <f t="shared" si="29"/>
        <v>1880.1060915858441</v>
      </c>
      <c r="O193" s="21">
        <f t="shared" si="40"/>
        <v>1355.691160707921</v>
      </c>
      <c r="P193" s="21">
        <f t="shared" si="41"/>
        <v>91393.061293742285</v>
      </c>
    </row>
    <row r="194" spans="1:16" s="5" customFormat="1" x14ac:dyDescent="0.25">
      <c r="A194" s="4"/>
      <c r="B194" s="8">
        <f t="shared" si="33"/>
        <v>184</v>
      </c>
      <c r="C194" s="8">
        <f t="shared" si="30"/>
        <v>16</v>
      </c>
      <c r="D194" s="21">
        <f t="shared" si="34"/>
        <v>86313.960160984294</v>
      </c>
      <c r="E194" s="21">
        <f t="shared" si="35"/>
        <v>351.65375795274258</v>
      </c>
      <c r="F194" s="20">
        <f t="shared" si="31"/>
        <v>1699.9748112623747</v>
      </c>
      <c r="G194" s="21">
        <f t="shared" si="36"/>
        <v>1348.3210533096321</v>
      </c>
      <c r="H194" s="21">
        <f t="shared" si="37"/>
        <v>84965.639107674666</v>
      </c>
      <c r="J194" s="8">
        <f t="shared" si="38"/>
        <v>184</v>
      </c>
      <c r="K194" s="8">
        <f t="shared" si="32"/>
        <v>16</v>
      </c>
      <c r="L194" s="21">
        <f t="shared" si="39"/>
        <v>91393.061293742285</v>
      </c>
      <c r="M194" s="21">
        <f t="shared" si="28"/>
        <v>516.74965595486037</v>
      </c>
      <c r="N194" s="20">
        <f t="shared" si="29"/>
        <v>1880.1060915858441</v>
      </c>
      <c r="O194" s="21">
        <f t="shared" si="40"/>
        <v>1363.3564356309837</v>
      </c>
      <c r="P194" s="21">
        <f t="shared" si="41"/>
        <v>90029.704858111305</v>
      </c>
    </row>
    <row r="195" spans="1:16" s="5" customFormat="1" x14ac:dyDescent="0.25">
      <c r="A195" s="4"/>
      <c r="B195" s="8">
        <f t="shared" si="33"/>
        <v>185</v>
      </c>
      <c r="C195" s="8">
        <f t="shared" si="30"/>
        <v>16</v>
      </c>
      <c r="D195" s="21">
        <f t="shared" si="34"/>
        <v>84965.639107674666</v>
      </c>
      <c r="E195" s="21">
        <f t="shared" si="35"/>
        <v>346.16053108146002</v>
      </c>
      <c r="F195" s="20">
        <f t="shared" si="31"/>
        <v>1699.9748112623747</v>
      </c>
      <c r="G195" s="21">
        <f t="shared" si="36"/>
        <v>1353.8142801809147</v>
      </c>
      <c r="H195" s="21">
        <f t="shared" si="37"/>
        <v>83611.82482749375</v>
      </c>
      <c r="J195" s="8">
        <f t="shared" si="38"/>
        <v>185</v>
      </c>
      <c r="K195" s="8">
        <f t="shared" si="32"/>
        <v>16</v>
      </c>
      <c r="L195" s="21">
        <f t="shared" si="39"/>
        <v>90029.704858111305</v>
      </c>
      <c r="M195" s="21">
        <f t="shared" si="28"/>
        <v>509.04104045294821</v>
      </c>
      <c r="N195" s="20">
        <f t="shared" si="29"/>
        <v>1880.1060915858441</v>
      </c>
      <c r="O195" s="21">
        <f t="shared" si="40"/>
        <v>1371.0650511328959</v>
      </c>
      <c r="P195" s="21">
        <f t="shared" si="41"/>
        <v>88658.639806978405</v>
      </c>
    </row>
    <row r="196" spans="1:16" s="5" customFormat="1" x14ac:dyDescent="0.25">
      <c r="A196" s="4"/>
      <c r="B196" s="8">
        <f t="shared" si="33"/>
        <v>186</v>
      </c>
      <c r="C196" s="8">
        <f t="shared" si="30"/>
        <v>16</v>
      </c>
      <c r="D196" s="21">
        <f t="shared" si="34"/>
        <v>83611.82482749375</v>
      </c>
      <c r="E196" s="21">
        <f t="shared" si="35"/>
        <v>340.64492412393219</v>
      </c>
      <c r="F196" s="20">
        <f t="shared" si="31"/>
        <v>1699.9748112623747</v>
      </c>
      <c r="G196" s="21">
        <f t="shared" si="36"/>
        <v>1359.3298871384425</v>
      </c>
      <c r="H196" s="21">
        <f t="shared" si="37"/>
        <v>82252.494940355304</v>
      </c>
      <c r="J196" s="8">
        <f t="shared" si="38"/>
        <v>186</v>
      </c>
      <c r="K196" s="8">
        <f t="shared" si="32"/>
        <v>16</v>
      </c>
      <c r="L196" s="21">
        <f t="shared" si="39"/>
        <v>88658.639806978405</v>
      </c>
      <c r="M196" s="21">
        <f t="shared" si="28"/>
        <v>501.28883931825254</v>
      </c>
      <c r="N196" s="20">
        <f t="shared" si="29"/>
        <v>1880.1060915858441</v>
      </c>
      <c r="O196" s="21">
        <f t="shared" si="40"/>
        <v>1378.8172522675916</v>
      </c>
      <c r="P196" s="21">
        <f t="shared" si="41"/>
        <v>87279.822554710816</v>
      </c>
    </row>
    <row r="197" spans="1:16" s="5" customFormat="1" x14ac:dyDescent="0.25">
      <c r="A197" s="4"/>
      <c r="B197" s="8">
        <f t="shared" si="33"/>
        <v>187</v>
      </c>
      <c r="C197" s="8">
        <f t="shared" si="30"/>
        <v>16</v>
      </c>
      <c r="D197" s="21">
        <f t="shared" si="34"/>
        <v>82252.494940355304</v>
      </c>
      <c r="E197" s="21">
        <f t="shared" si="35"/>
        <v>335.10684590091739</v>
      </c>
      <c r="F197" s="20">
        <f t="shared" si="31"/>
        <v>1699.9748112623747</v>
      </c>
      <c r="G197" s="21">
        <f t="shared" si="36"/>
        <v>1364.8679653614572</v>
      </c>
      <c r="H197" s="21">
        <f t="shared" si="37"/>
        <v>80887.626974993851</v>
      </c>
      <c r="J197" s="8">
        <f t="shared" si="38"/>
        <v>187</v>
      </c>
      <c r="K197" s="8">
        <f t="shared" si="32"/>
        <v>16</v>
      </c>
      <c r="L197" s="21">
        <f t="shared" si="39"/>
        <v>87279.822554710816</v>
      </c>
      <c r="M197" s="21">
        <f t="shared" si="28"/>
        <v>493.49280611126892</v>
      </c>
      <c r="N197" s="20">
        <f t="shared" si="29"/>
        <v>1880.1060915858441</v>
      </c>
      <c r="O197" s="21">
        <f t="shared" si="40"/>
        <v>1386.6132854745752</v>
      </c>
      <c r="P197" s="21">
        <f t="shared" si="41"/>
        <v>85893.209269236235</v>
      </c>
    </row>
    <row r="198" spans="1:16" s="5" customFormat="1" x14ac:dyDescent="0.25">
      <c r="A198" s="4"/>
      <c r="B198" s="8">
        <f t="shared" si="33"/>
        <v>188</v>
      </c>
      <c r="C198" s="8">
        <f t="shared" si="30"/>
        <v>16</v>
      </c>
      <c r="D198" s="21">
        <f t="shared" si="34"/>
        <v>80887.626974993851</v>
      </c>
      <c r="E198" s="21">
        <f t="shared" si="35"/>
        <v>329.54620486169858</v>
      </c>
      <c r="F198" s="20">
        <f t="shared" si="31"/>
        <v>1699.9748112623747</v>
      </c>
      <c r="G198" s="21">
        <f t="shared" si="36"/>
        <v>1370.428606400676</v>
      </c>
      <c r="H198" s="21">
        <f t="shared" si="37"/>
        <v>79517.198368593177</v>
      </c>
      <c r="J198" s="8">
        <f t="shared" si="38"/>
        <v>188</v>
      </c>
      <c r="K198" s="8">
        <f t="shared" si="32"/>
        <v>16</v>
      </c>
      <c r="L198" s="21">
        <f t="shared" si="39"/>
        <v>85893.209269236235</v>
      </c>
      <c r="M198" s="21">
        <f t="shared" si="28"/>
        <v>485.652692999088</v>
      </c>
      <c r="N198" s="20">
        <f t="shared" si="29"/>
        <v>1880.1060915858441</v>
      </c>
      <c r="O198" s="21">
        <f t="shared" si="40"/>
        <v>1394.4533985867561</v>
      </c>
      <c r="P198" s="21">
        <f t="shared" si="41"/>
        <v>84498.755870649475</v>
      </c>
    </row>
    <row r="199" spans="1:16" s="5" customFormat="1" x14ac:dyDescent="0.25">
      <c r="A199" s="4"/>
      <c r="B199" s="8">
        <f t="shared" si="33"/>
        <v>189</v>
      </c>
      <c r="C199" s="8">
        <f t="shared" si="30"/>
        <v>16</v>
      </c>
      <c r="D199" s="21">
        <f t="shared" si="34"/>
        <v>79517.198368593177</v>
      </c>
      <c r="E199" s="21">
        <f t="shared" si="35"/>
        <v>323.96290908256952</v>
      </c>
      <c r="F199" s="20">
        <f t="shared" si="31"/>
        <v>1699.9748112623747</v>
      </c>
      <c r="G199" s="21">
        <f t="shared" si="36"/>
        <v>1376.0119021798052</v>
      </c>
      <c r="H199" s="21">
        <f t="shared" si="37"/>
        <v>78141.186466413375</v>
      </c>
      <c r="J199" s="8">
        <f t="shared" si="38"/>
        <v>189</v>
      </c>
      <c r="K199" s="8">
        <f t="shared" si="32"/>
        <v>16</v>
      </c>
      <c r="L199" s="21">
        <f t="shared" si="39"/>
        <v>84498.755870649475</v>
      </c>
      <c r="M199" s="21">
        <f t="shared" si="28"/>
        <v>477.76825074751702</v>
      </c>
      <c r="N199" s="20">
        <f t="shared" si="29"/>
        <v>1880.1060915858441</v>
      </c>
      <c r="O199" s="21">
        <f t="shared" si="40"/>
        <v>1402.3378408383271</v>
      </c>
      <c r="P199" s="21">
        <f t="shared" si="41"/>
        <v>83096.418029811146</v>
      </c>
    </row>
    <row r="200" spans="1:16" s="5" customFormat="1" x14ac:dyDescent="0.25">
      <c r="A200" s="4"/>
      <c r="B200" s="8">
        <f t="shared" si="33"/>
        <v>190</v>
      </c>
      <c r="C200" s="8">
        <f t="shared" si="30"/>
        <v>16</v>
      </c>
      <c r="D200" s="21">
        <f t="shared" si="34"/>
        <v>78141.186466413375</v>
      </c>
      <c r="E200" s="21">
        <f t="shared" si="35"/>
        <v>318.35686626531555</v>
      </c>
      <c r="F200" s="20">
        <f t="shared" si="31"/>
        <v>1699.9748112623747</v>
      </c>
      <c r="G200" s="21">
        <f t="shared" si="36"/>
        <v>1381.6179449970591</v>
      </c>
      <c r="H200" s="21">
        <f t="shared" si="37"/>
        <v>76759.56852141631</v>
      </c>
      <c r="J200" s="8">
        <f t="shared" si="38"/>
        <v>190</v>
      </c>
      <c r="K200" s="8">
        <f t="shared" si="32"/>
        <v>16</v>
      </c>
      <c r="L200" s="21">
        <f t="shared" si="39"/>
        <v>83096.418029811146</v>
      </c>
      <c r="M200" s="21">
        <f t="shared" si="28"/>
        <v>469.83922871315713</v>
      </c>
      <c r="N200" s="20">
        <f t="shared" si="29"/>
        <v>1880.1060915858441</v>
      </c>
      <c r="O200" s="21">
        <f t="shared" si="40"/>
        <v>1410.2668628726869</v>
      </c>
      <c r="P200" s="21">
        <f t="shared" si="41"/>
        <v>81686.151166938464</v>
      </c>
    </row>
    <row r="201" spans="1:16" s="5" customFormat="1" x14ac:dyDescent="0.25">
      <c r="A201" s="4"/>
      <c r="B201" s="8">
        <f t="shared" si="33"/>
        <v>191</v>
      </c>
      <c r="C201" s="8">
        <f t="shared" si="30"/>
        <v>16</v>
      </c>
      <c r="D201" s="21">
        <f t="shared" si="34"/>
        <v>76759.56852141631</v>
      </c>
      <c r="E201" s="21">
        <f t="shared" si="35"/>
        <v>312.7279837356877</v>
      </c>
      <c r="F201" s="20">
        <f t="shared" si="31"/>
        <v>1699.9748112623747</v>
      </c>
      <c r="G201" s="21">
        <f t="shared" si="36"/>
        <v>1387.246827526687</v>
      </c>
      <c r="H201" s="21">
        <f t="shared" si="37"/>
        <v>75372.321693889622</v>
      </c>
      <c r="J201" s="8">
        <f t="shared" si="38"/>
        <v>191</v>
      </c>
      <c r="K201" s="8">
        <f t="shared" si="32"/>
        <v>16</v>
      </c>
      <c r="L201" s="21">
        <f t="shared" si="39"/>
        <v>81686.151166938464</v>
      </c>
      <c r="M201" s="21">
        <f t="shared" si="28"/>
        <v>461.86537483543503</v>
      </c>
      <c r="N201" s="20">
        <f t="shared" si="29"/>
        <v>1880.1060915858441</v>
      </c>
      <c r="O201" s="21">
        <f t="shared" si="40"/>
        <v>1418.2407167504091</v>
      </c>
      <c r="P201" s="21">
        <f t="shared" si="41"/>
        <v>80267.91045018805</v>
      </c>
    </row>
    <row r="202" spans="1:16" s="5" customFormat="1" x14ac:dyDescent="0.25">
      <c r="A202" s="4"/>
      <c r="B202" s="8">
        <f t="shared" si="33"/>
        <v>192</v>
      </c>
      <c r="C202" s="8">
        <f t="shared" si="30"/>
        <v>16</v>
      </c>
      <c r="D202" s="21">
        <f t="shared" si="34"/>
        <v>75372.321693889622</v>
      </c>
      <c r="E202" s="21">
        <f t="shared" si="35"/>
        <v>307.07616844187049</v>
      </c>
      <c r="F202" s="20">
        <f t="shared" si="31"/>
        <v>1699.9748112623747</v>
      </c>
      <c r="G202" s="21">
        <f t="shared" si="36"/>
        <v>1392.8986428205042</v>
      </c>
      <c r="H202" s="21">
        <f t="shared" si="37"/>
        <v>73979.423051069112</v>
      </c>
      <c r="J202" s="8">
        <f t="shared" si="38"/>
        <v>192</v>
      </c>
      <c r="K202" s="8">
        <f t="shared" si="32"/>
        <v>16</v>
      </c>
      <c r="L202" s="21">
        <f t="shared" si="39"/>
        <v>80267.91045018805</v>
      </c>
      <c r="M202" s="21">
        <f t="shared" si="28"/>
        <v>453.84643562859037</v>
      </c>
      <c r="N202" s="20">
        <f t="shared" si="29"/>
        <v>1880.1060915858441</v>
      </c>
      <c r="O202" s="21">
        <f t="shared" si="40"/>
        <v>1426.2596559572537</v>
      </c>
      <c r="P202" s="21">
        <f t="shared" si="41"/>
        <v>78841.650794230794</v>
      </c>
    </row>
    <row r="203" spans="1:16" s="5" customFormat="1" x14ac:dyDescent="0.25">
      <c r="A203" s="4"/>
      <c r="B203" s="8">
        <f t="shared" si="33"/>
        <v>193</v>
      </c>
      <c r="C203" s="8">
        <f t="shared" si="30"/>
        <v>17</v>
      </c>
      <c r="D203" s="21">
        <f t="shared" si="34"/>
        <v>73979.423051069112</v>
      </c>
      <c r="E203" s="21">
        <f t="shared" si="35"/>
        <v>301.40132695294392</v>
      </c>
      <c r="F203" s="20">
        <f t="shared" si="31"/>
        <v>1699.9748112623747</v>
      </c>
      <c r="G203" s="21">
        <f t="shared" si="36"/>
        <v>1398.5734843094308</v>
      </c>
      <c r="H203" s="21">
        <f t="shared" si="37"/>
        <v>72580.849566759687</v>
      </c>
      <c r="J203" s="8">
        <f t="shared" si="38"/>
        <v>193</v>
      </c>
      <c r="K203" s="8">
        <f t="shared" si="32"/>
        <v>17</v>
      </c>
      <c r="L203" s="21">
        <f t="shared" si="39"/>
        <v>78841.650794230794</v>
      </c>
      <c r="M203" s="21">
        <f t="shared" ref="M203:M250" si="42">L203*IF(J203&lt;=Intro_Period, $K$3, $N$3)/12</f>
        <v>445.78215617361735</v>
      </c>
      <c r="N203" s="20">
        <f t="shared" ref="N203:N250" si="43" xml:space="preserve"> IF(J203&lt;=Intro_Period,$K$6, $N$6)</f>
        <v>1880.1060915858441</v>
      </c>
      <c r="O203" s="21">
        <f t="shared" si="40"/>
        <v>1434.3239354122268</v>
      </c>
      <c r="P203" s="21">
        <f t="shared" si="41"/>
        <v>77407.326858818575</v>
      </c>
    </row>
    <row r="204" spans="1:16" s="5" customFormat="1" x14ac:dyDescent="0.25">
      <c r="A204" s="4"/>
      <c r="B204" s="8">
        <f t="shared" si="33"/>
        <v>194</v>
      </c>
      <c r="C204" s="8">
        <f t="shared" ref="C204:C250" si="44">INT((B204-1)/12)+1</f>
        <v>17</v>
      </c>
      <c r="D204" s="21">
        <f t="shared" si="34"/>
        <v>72580.849566759687</v>
      </c>
      <c r="E204" s="21">
        <f t="shared" si="35"/>
        <v>295.70336545733892</v>
      </c>
      <c r="F204" s="20">
        <f t="shared" ref="F204:F250" si="45">$C$6</f>
        <v>1699.9748112623747</v>
      </c>
      <c r="G204" s="21">
        <f t="shared" si="36"/>
        <v>1404.2714458050359</v>
      </c>
      <c r="H204" s="21">
        <f t="shared" si="37"/>
        <v>71176.578120954655</v>
      </c>
      <c r="J204" s="8">
        <f t="shared" si="38"/>
        <v>194</v>
      </c>
      <c r="K204" s="8">
        <f t="shared" ref="K204:K250" si="46">INT((J204-1)/12)+1</f>
        <v>17</v>
      </c>
      <c r="L204" s="21">
        <f t="shared" si="39"/>
        <v>77407.326858818575</v>
      </c>
      <c r="M204" s="21">
        <f t="shared" si="42"/>
        <v>437.67228011016141</v>
      </c>
      <c r="N204" s="20">
        <f t="shared" si="43"/>
        <v>1880.1060915858441</v>
      </c>
      <c r="O204" s="21">
        <f t="shared" si="40"/>
        <v>1442.4338114756827</v>
      </c>
      <c r="P204" s="21">
        <f t="shared" si="41"/>
        <v>75964.893047342892</v>
      </c>
    </row>
    <row r="205" spans="1:16" s="5" customFormat="1" x14ac:dyDescent="0.25">
      <c r="A205" s="4"/>
      <c r="B205" s="8">
        <f t="shared" ref="B205:B250" si="47">B204+1</f>
        <v>195</v>
      </c>
      <c r="C205" s="8">
        <f t="shared" si="44"/>
        <v>17</v>
      </c>
      <c r="D205" s="21">
        <f t="shared" ref="D205:D250" si="48">H204</f>
        <v>71176.578120954655</v>
      </c>
      <c r="E205" s="21">
        <f t="shared" ref="E205:E250" si="49">D205*$C$3/12</f>
        <v>289.98218976128641</v>
      </c>
      <c r="F205" s="20">
        <f t="shared" si="45"/>
        <v>1699.9748112623747</v>
      </c>
      <c r="G205" s="21">
        <f t="shared" ref="G205:G250" si="50">F205-E205</f>
        <v>1409.9926215010883</v>
      </c>
      <c r="H205" s="21">
        <f t="shared" ref="H205:H250" si="51">D205-G205</f>
        <v>69766.585499453562</v>
      </c>
      <c r="J205" s="8">
        <f t="shared" ref="J205:J250" si="52">J204+1</f>
        <v>195</v>
      </c>
      <c r="K205" s="8">
        <f t="shared" si="46"/>
        <v>17</v>
      </c>
      <c r="L205" s="21">
        <f t="shared" ref="L205:L250" si="53">P204</f>
        <v>75964.893047342892</v>
      </c>
      <c r="M205" s="21">
        <f t="shared" si="42"/>
        <v>429.51654962836875</v>
      </c>
      <c r="N205" s="20">
        <f t="shared" si="43"/>
        <v>1880.1060915858441</v>
      </c>
      <c r="O205" s="21">
        <f t="shared" ref="O205:O250" si="54">N205-M205</f>
        <v>1450.5895419574754</v>
      </c>
      <c r="P205" s="21">
        <f t="shared" ref="P205:P250" si="55">L205-O205</f>
        <v>74514.303505385411</v>
      </c>
    </row>
    <row r="206" spans="1:16" s="5" customFormat="1" x14ac:dyDescent="0.25">
      <c r="A206" s="4"/>
      <c r="B206" s="8">
        <f t="shared" si="47"/>
        <v>196</v>
      </c>
      <c r="C206" s="8">
        <f t="shared" si="44"/>
        <v>17</v>
      </c>
      <c r="D206" s="21">
        <f t="shared" si="48"/>
        <v>69766.585499453562</v>
      </c>
      <c r="E206" s="21">
        <f t="shared" si="49"/>
        <v>284.2377052872601</v>
      </c>
      <c r="F206" s="20">
        <f t="shared" si="45"/>
        <v>1699.9748112623747</v>
      </c>
      <c r="G206" s="21">
        <f t="shared" si="50"/>
        <v>1415.7371059751147</v>
      </c>
      <c r="H206" s="21">
        <f t="shared" si="51"/>
        <v>68350.848393478445</v>
      </c>
      <c r="J206" s="8">
        <f t="shared" si="52"/>
        <v>196</v>
      </c>
      <c r="K206" s="8">
        <f t="shared" si="46"/>
        <v>17</v>
      </c>
      <c r="L206" s="21">
        <f t="shared" si="53"/>
        <v>74514.303505385411</v>
      </c>
      <c r="M206" s="21">
        <f t="shared" si="42"/>
        <v>421.31470546069158</v>
      </c>
      <c r="N206" s="20">
        <f t="shared" si="43"/>
        <v>1880.1060915858441</v>
      </c>
      <c r="O206" s="21">
        <f t="shared" si="54"/>
        <v>1458.7913861251525</v>
      </c>
      <c r="P206" s="21">
        <f t="shared" si="55"/>
        <v>73055.512119260253</v>
      </c>
    </row>
    <row r="207" spans="1:16" s="5" customFormat="1" x14ac:dyDescent="0.25">
      <c r="A207" s="4"/>
      <c r="B207" s="8">
        <f t="shared" si="47"/>
        <v>197</v>
      </c>
      <c r="C207" s="8">
        <f t="shared" si="44"/>
        <v>17</v>
      </c>
      <c r="D207" s="21">
        <f t="shared" si="48"/>
        <v>68350.848393478445</v>
      </c>
      <c r="E207" s="21">
        <f t="shared" si="49"/>
        <v>278.46981707241338</v>
      </c>
      <c r="F207" s="20">
        <f t="shared" si="45"/>
        <v>1699.9748112623747</v>
      </c>
      <c r="G207" s="21">
        <f t="shared" si="50"/>
        <v>1421.5049941899613</v>
      </c>
      <c r="H207" s="21">
        <f t="shared" si="51"/>
        <v>66929.343399288482</v>
      </c>
      <c r="J207" s="8">
        <f t="shared" si="52"/>
        <v>197</v>
      </c>
      <c r="K207" s="8">
        <f t="shared" si="46"/>
        <v>17</v>
      </c>
      <c r="L207" s="21">
        <f t="shared" si="53"/>
        <v>73055.512119260253</v>
      </c>
      <c r="M207" s="21">
        <f t="shared" si="42"/>
        <v>413.06648687364549</v>
      </c>
      <c r="N207" s="20">
        <f t="shared" si="43"/>
        <v>1880.1060915858441</v>
      </c>
      <c r="O207" s="21">
        <f t="shared" si="54"/>
        <v>1467.0396047121985</v>
      </c>
      <c r="P207" s="21">
        <f t="shared" si="55"/>
        <v>71588.472514548048</v>
      </c>
    </row>
    <row r="208" spans="1:16" s="5" customFormat="1" x14ac:dyDescent="0.25">
      <c r="A208" s="4"/>
      <c r="B208" s="8">
        <f t="shared" si="47"/>
        <v>198</v>
      </c>
      <c r="C208" s="8">
        <f t="shared" si="44"/>
        <v>17</v>
      </c>
      <c r="D208" s="21">
        <f t="shared" si="48"/>
        <v>66929.343399288482</v>
      </c>
      <c r="E208" s="21">
        <f t="shared" si="49"/>
        <v>272.67842976700916</v>
      </c>
      <c r="F208" s="20">
        <f t="shared" si="45"/>
        <v>1699.9748112623747</v>
      </c>
      <c r="G208" s="21">
        <f t="shared" si="50"/>
        <v>1427.2963814953655</v>
      </c>
      <c r="H208" s="21">
        <f t="shared" si="51"/>
        <v>65502.047017793113</v>
      </c>
      <c r="J208" s="8">
        <f t="shared" si="52"/>
        <v>198</v>
      </c>
      <c r="K208" s="8">
        <f t="shared" si="46"/>
        <v>17</v>
      </c>
      <c r="L208" s="21">
        <f t="shared" si="53"/>
        <v>71588.472514548048</v>
      </c>
      <c r="M208" s="21">
        <f t="shared" si="42"/>
        <v>404.77163165952106</v>
      </c>
      <c r="N208" s="20">
        <f t="shared" si="43"/>
        <v>1880.1060915858441</v>
      </c>
      <c r="O208" s="21">
        <f t="shared" si="54"/>
        <v>1475.334459926323</v>
      </c>
      <c r="P208" s="21">
        <f t="shared" si="55"/>
        <v>70113.138054621726</v>
      </c>
    </row>
    <row r="209" spans="1:16" s="5" customFormat="1" x14ac:dyDescent="0.25">
      <c r="A209" s="4"/>
      <c r="B209" s="8">
        <f t="shared" si="47"/>
        <v>199</v>
      </c>
      <c r="C209" s="8">
        <f t="shared" si="44"/>
        <v>17</v>
      </c>
      <c r="D209" s="21">
        <f t="shared" si="48"/>
        <v>65502.047017793113</v>
      </c>
      <c r="E209" s="21">
        <f t="shared" si="49"/>
        <v>266.86344763284359</v>
      </c>
      <c r="F209" s="20">
        <f t="shared" si="45"/>
        <v>1699.9748112623747</v>
      </c>
      <c r="G209" s="21">
        <f t="shared" si="50"/>
        <v>1433.1113636295311</v>
      </c>
      <c r="H209" s="21">
        <f t="shared" si="51"/>
        <v>64068.935654163579</v>
      </c>
      <c r="J209" s="8">
        <f t="shared" si="52"/>
        <v>199</v>
      </c>
      <c r="K209" s="8">
        <f t="shared" si="46"/>
        <v>17</v>
      </c>
      <c r="L209" s="21">
        <f t="shared" si="53"/>
        <v>70113.138054621726</v>
      </c>
      <c r="M209" s="21">
        <f t="shared" si="42"/>
        <v>396.42987612804859</v>
      </c>
      <c r="N209" s="20">
        <f t="shared" si="43"/>
        <v>1880.1060915858441</v>
      </c>
      <c r="O209" s="21">
        <f t="shared" si="54"/>
        <v>1483.6762154577955</v>
      </c>
      <c r="P209" s="21">
        <f t="shared" si="55"/>
        <v>68629.461839163938</v>
      </c>
    </row>
    <row r="210" spans="1:16" s="5" customFormat="1" x14ac:dyDescent="0.25">
      <c r="A210" s="4"/>
      <c r="B210" s="8">
        <f t="shared" si="47"/>
        <v>200</v>
      </c>
      <c r="C210" s="8">
        <f t="shared" si="44"/>
        <v>17</v>
      </c>
      <c r="D210" s="21">
        <f t="shared" si="48"/>
        <v>64068.935654163579</v>
      </c>
      <c r="E210" s="21">
        <f t="shared" si="49"/>
        <v>261.02477454166382</v>
      </c>
      <c r="F210" s="20">
        <f t="shared" si="45"/>
        <v>1699.9748112623747</v>
      </c>
      <c r="G210" s="21">
        <f t="shared" si="50"/>
        <v>1438.9500367207108</v>
      </c>
      <c r="H210" s="21">
        <f t="shared" si="51"/>
        <v>62629.985617442871</v>
      </c>
      <c r="J210" s="8">
        <f t="shared" si="52"/>
        <v>200</v>
      </c>
      <c r="K210" s="8">
        <f t="shared" si="46"/>
        <v>17</v>
      </c>
      <c r="L210" s="21">
        <f t="shared" si="53"/>
        <v>68629.461839163938</v>
      </c>
      <c r="M210" s="21">
        <f t="shared" si="42"/>
        <v>388.04095509801505</v>
      </c>
      <c r="N210" s="20">
        <f t="shared" si="43"/>
        <v>1880.1060915858441</v>
      </c>
      <c r="O210" s="21">
        <f t="shared" si="54"/>
        <v>1492.065136487829</v>
      </c>
      <c r="P210" s="21">
        <f t="shared" si="55"/>
        <v>67137.396702676109</v>
      </c>
    </row>
    <row r="211" spans="1:16" s="5" customFormat="1" x14ac:dyDescent="0.25">
      <c r="A211" s="4"/>
      <c r="B211" s="8">
        <f t="shared" si="47"/>
        <v>201</v>
      </c>
      <c r="C211" s="8">
        <f t="shared" si="44"/>
        <v>17</v>
      </c>
      <c r="D211" s="21">
        <f t="shared" si="48"/>
        <v>62629.985617442871</v>
      </c>
      <c r="E211" s="21">
        <f t="shared" si="49"/>
        <v>255.16231397357831</v>
      </c>
      <c r="F211" s="20">
        <f t="shared" si="45"/>
        <v>1699.9748112623747</v>
      </c>
      <c r="G211" s="21">
        <f t="shared" si="50"/>
        <v>1444.8124972887963</v>
      </c>
      <c r="H211" s="21">
        <f t="shared" si="51"/>
        <v>61185.173120154075</v>
      </c>
      <c r="J211" s="8">
        <f t="shared" si="52"/>
        <v>201</v>
      </c>
      <c r="K211" s="8">
        <f t="shared" si="46"/>
        <v>17</v>
      </c>
      <c r="L211" s="21">
        <f t="shared" si="53"/>
        <v>67137.396702676109</v>
      </c>
      <c r="M211" s="21">
        <f t="shared" si="42"/>
        <v>379.60460188883417</v>
      </c>
      <c r="N211" s="20">
        <f t="shared" si="43"/>
        <v>1880.1060915858441</v>
      </c>
      <c r="O211" s="21">
        <f t="shared" si="54"/>
        <v>1500.5014896970099</v>
      </c>
      <c r="P211" s="21">
        <f t="shared" si="55"/>
        <v>65636.8952129791</v>
      </c>
    </row>
    <row r="212" spans="1:16" s="5" customFormat="1" x14ac:dyDescent="0.25">
      <c r="A212" s="4"/>
      <c r="B212" s="8">
        <f t="shared" si="47"/>
        <v>202</v>
      </c>
      <c r="C212" s="8">
        <f t="shared" si="44"/>
        <v>17</v>
      </c>
      <c r="D212" s="21">
        <f t="shared" si="48"/>
        <v>61185.173120154075</v>
      </c>
      <c r="E212" s="21">
        <f t="shared" si="49"/>
        <v>249.27596901546167</v>
      </c>
      <c r="F212" s="20">
        <f t="shared" si="45"/>
        <v>1699.9748112623747</v>
      </c>
      <c r="G212" s="21">
        <f t="shared" si="50"/>
        <v>1450.698842246913</v>
      </c>
      <c r="H212" s="21">
        <f t="shared" si="51"/>
        <v>59734.47427790716</v>
      </c>
      <c r="J212" s="8">
        <f t="shared" si="52"/>
        <v>202</v>
      </c>
      <c r="K212" s="8">
        <f t="shared" si="46"/>
        <v>17</v>
      </c>
      <c r="L212" s="21">
        <f t="shared" si="53"/>
        <v>65636.8952129791</v>
      </c>
      <c r="M212" s="21">
        <f t="shared" si="42"/>
        <v>371.1205483120691</v>
      </c>
      <c r="N212" s="20">
        <f t="shared" si="43"/>
        <v>1880.1060915858441</v>
      </c>
      <c r="O212" s="21">
        <f t="shared" si="54"/>
        <v>1508.985543273775</v>
      </c>
      <c r="P212" s="21">
        <f t="shared" si="55"/>
        <v>64127.909669705325</v>
      </c>
    </row>
    <row r="213" spans="1:16" s="5" customFormat="1" x14ac:dyDescent="0.25">
      <c r="A213" s="4"/>
      <c r="B213" s="8">
        <f t="shared" si="47"/>
        <v>203</v>
      </c>
      <c r="C213" s="8">
        <f t="shared" si="44"/>
        <v>17</v>
      </c>
      <c r="D213" s="21">
        <f t="shared" si="48"/>
        <v>59734.47427790716</v>
      </c>
      <c r="E213" s="21">
        <f t="shared" si="49"/>
        <v>243.36564235935236</v>
      </c>
      <c r="F213" s="20">
        <f t="shared" si="45"/>
        <v>1699.9748112623747</v>
      </c>
      <c r="G213" s="21">
        <f t="shared" si="50"/>
        <v>1456.6091689030222</v>
      </c>
      <c r="H213" s="21">
        <f t="shared" si="51"/>
        <v>58277.865109004139</v>
      </c>
      <c r="J213" s="8">
        <f t="shared" si="52"/>
        <v>203</v>
      </c>
      <c r="K213" s="8">
        <f t="shared" si="46"/>
        <v>17</v>
      </c>
      <c r="L213" s="21">
        <f t="shared" si="53"/>
        <v>64127.909669705325</v>
      </c>
      <c r="M213" s="21">
        <f t="shared" si="42"/>
        <v>362.58852466290642</v>
      </c>
      <c r="N213" s="20">
        <f t="shared" si="43"/>
        <v>1880.1060915858441</v>
      </c>
      <c r="O213" s="21">
        <f t="shared" si="54"/>
        <v>1517.5175669229377</v>
      </c>
      <c r="P213" s="21">
        <f t="shared" si="55"/>
        <v>62610.392102782389</v>
      </c>
    </row>
    <row r="214" spans="1:16" s="5" customFormat="1" x14ac:dyDescent="0.25">
      <c r="A214" s="4"/>
      <c r="B214" s="8">
        <f t="shared" si="47"/>
        <v>204</v>
      </c>
      <c r="C214" s="8">
        <f t="shared" si="44"/>
        <v>17</v>
      </c>
      <c r="D214" s="21">
        <f t="shared" si="48"/>
        <v>58277.865109004139</v>
      </c>
      <c r="E214" s="21">
        <f t="shared" si="49"/>
        <v>237.43123630084429</v>
      </c>
      <c r="F214" s="20">
        <f t="shared" si="45"/>
        <v>1699.9748112623747</v>
      </c>
      <c r="G214" s="21">
        <f t="shared" si="50"/>
        <v>1462.5435749615303</v>
      </c>
      <c r="H214" s="21">
        <f t="shared" si="51"/>
        <v>56815.32153404261</v>
      </c>
      <c r="J214" s="8">
        <f t="shared" si="52"/>
        <v>204</v>
      </c>
      <c r="K214" s="8">
        <f t="shared" si="46"/>
        <v>17</v>
      </c>
      <c r="L214" s="21">
        <f t="shared" si="53"/>
        <v>62610.392102782389</v>
      </c>
      <c r="M214" s="21">
        <f t="shared" si="42"/>
        <v>354.00825971158264</v>
      </c>
      <c r="N214" s="20">
        <f t="shared" si="43"/>
        <v>1880.1060915858441</v>
      </c>
      <c r="O214" s="21">
        <f t="shared" si="54"/>
        <v>1526.0978318742614</v>
      </c>
      <c r="P214" s="21">
        <f t="shared" si="55"/>
        <v>61084.294270908125</v>
      </c>
    </row>
    <row r="215" spans="1:16" s="5" customFormat="1" x14ac:dyDescent="0.25">
      <c r="A215" s="4"/>
      <c r="B215" s="8">
        <f t="shared" si="47"/>
        <v>205</v>
      </c>
      <c r="C215" s="8">
        <f t="shared" si="44"/>
        <v>18</v>
      </c>
      <c r="D215" s="21">
        <f t="shared" si="48"/>
        <v>56815.32153404261</v>
      </c>
      <c r="E215" s="21">
        <f t="shared" si="49"/>
        <v>231.47265273747146</v>
      </c>
      <c r="F215" s="20">
        <f t="shared" si="45"/>
        <v>1699.9748112623747</v>
      </c>
      <c r="G215" s="21">
        <f t="shared" si="50"/>
        <v>1468.5021585249033</v>
      </c>
      <c r="H215" s="21">
        <f t="shared" si="51"/>
        <v>55346.819375517705</v>
      </c>
      <c r="J215" s="8">
        <f t="shared" si="52"/>
        <v>205</v>
      </c>
      <c r="K215" s="8">
        <f t="shared" si="46"/>
        <v>18</v>
      </c>
      <c r="L215" s="21">
        <f t="shared" si="53"/>
        <v>61084.294270908125</v>
      </c>
      <c r="M215" s="21">
        <f t="shared" si="42"/>
        <v>345.37948069476153</v>
      </c>
      <c r="N215" s="20">
        <f t="shared" si="43"/>
        <v>1880.1060915858441</v>
      </c>
      <c r="O215" s="21">
        <f t="shared" si="54"/>
        <v>1534.7266108910826</v>
      </c>
      <c r="P215" s="21">
        <f t="shared" si="55"/>
        <v>59549.567660017041</v>
      </c>
    </row>
    <row r="216" spans="1:16" s="5" customFormat="1" x14ac:dyDescent="0.25">
      <c r="A216" s="4"/>
      <c r="B216" s="8">
        <f t="shared" si="47"/>
        <v>206</v>
      </c>
      <c r="C216" s="8">
        <f t="shared" si="44"/>
        <v>18</v>
      </c>
      <c r="D216" s="21">
        <f t="shared" si="48"/>
        <v>55346.819375517705</v>
      </c>
      <c r="E216" s="21">
        <f t="shared" si="49"/>
        <v>225.48979316708619</v>
      </c>
      <c r="F216" s="20">
        <f t="shared" si="45"/>
        <v>1699.9748112623747</v>
      </c>
      <c r="G216" s="21">
        <f t="shared" si="50"/>
        <v>1474.4850180952885</v>
      </c>
      <c r="H216" s="21">
        <f t="shared" si="51"/>
        <v>53872.33435742242</v>
      </c>
      <c r="J216" s="8">
        <f t="shared" si="52"/>
        <v>206</v>
      </c>
      <c r="K216" s="8">
        <f t="shared" si="46"/>
        <v>18</v>
      </c>
      <c r="L216" s="21">
        <f t="shared" si="53"/>
        <v>59549.567660017041</v>
      </c>
      <c r="M216" s="21">
        <f t="shared" si="42"/>
        <v>336.70191330686362</v>
      </c>
      <c r="N216" s="20">
        <f t="shared" si="43"/>
        <v>1880.1060915858441</v>
      </c>
      <c r="O216" s="21">
        <f t="shared" si="54"/>
        <v>1543.4041782789805</v>
      </c>
      <c r="P216" s="21">
        <f t="shared" si="55"/>
        <v>58006.163481738062</v>
      </c>
    </row>
    <row r="217" spans="1:16" s="5" customFormat="1" x14ac:dyDescent="0.25">
      <c r="A217" s="4"/>
      <c r="B217" s="8">
        <f t="shared" si="47"/>
        <v>207</v>
      </c>
      <c r="C217" s="8">
        <f t="shared" si="44"/>
        <v>18</v>
      </c>
      <c r="D217" s="21">
        <f t="shared" si="48"/>
        <v>53872.33435742242</v>
      </c>
      <c r="E217" s="21">
        <f t="shared" si="49"/>
        <v>219.48255868623104</v>
      </c>
      <c r="F217" s="20">
        <f t="shared" si="45"/>
        <v>1699.9748112623747</v>
      </c>
      <c r="G217" s="21">
        <f t="shared" si="50"/>
        <v>1480.4922525761438</v>
      </c>
      <c r="H217" s="21">
        <f t="shared" si="51"/>
        <v>52391.842104846277</v>
      </c>
      <c r="J217" s="8">
        <f t="shared" si="52"/>
        <v>207</v>
      </c>
      <c r="K217" s="8">
        <f t="shared" si="46"/>
        <v>18</v>
      </c>
      <c r="L217" s="21">
        <f t="shared" si="53"/>
        <v>58006.163481738062</v>
      </c>
      <c r="M217" s="21">
        <f t="shared" si="42"/>
        <v>327.97528169134551</v>
      </c>
      <c r="N217" s="20">
        <f t="shared" si="43"/>
        <v>1880.1060915858441</v>
      </c>
      <c r="O217" s="21">
        <f t="shared" si="54"/>
        <v>1552.1308098944985</v>
      </c>
      <c r="P217" s="21">
        <f t="shared" si="55"/>
        <v>56454.032671843561</v>
      </c>
    </row>
    <row r="218" spans="1:16" s="5" customFormat="1" x14ac:dyDescent="0.25">
      <c r="A218" s="4"/>
      <c r="B218" s="8">
        <f t="shared" si="47"/>
        <v>208</v>
      </c>
      <c r="C218" s="8">
        <f t="shared" si="44"/>
        <v>18</v>
      </c>
      <c r="D218" s="21">
        <f t="shared" si="48"/>
        <v>52391.842104846277</v>
      </c>
      <c r="E218" s="21">
        <f t="shared" si="49"/>
        <v>213.45084998850345</v>
      </c>
      <c r="F218" s="20">
        <f t="shared" si="45"/>
        <v>1699.9748112623747</v>
      </c>
      <c r="G218" s="21">
        <f t="shared" si="50"/>
        <v>1486.5239612738712</v>
      </c>
      <c r="H218" s="21">
        <f t="shared" si="51"/>
        <v>50905.318143572404</v>
      </c>
      <c r="J218" s="8">
        <f t="shared" si="52"/>
        <v>208</v>
      </c>
      <c r="K218" s="8">
        <f t="shared" si="46"/>
        <v>18</v>
      </c>
      <c r="L218" s="21">
        <f t="shared" si="53"/>
        <v>56454.032671843561</v>
      </c>
      <c r="M218" s="21">
        <f t="shared" si="42"/>
        <v>319.19930843193089</v>
      </c>
      <c r="N218" s="20">
        <f t="shared" si="43"/>
        <v>1880.1060915858441</v>
      </c>
      <c r="O218" s="21">
        <f t="shared" si="54"/>
        <v>1560.9067831539132</v>
      </c>
      <c r="P218" s="21">
        <f t="shared" si="55"/>
        <v>54893.125888689647</v>
      </c>
    </row>
    <row r="219" spans="1:16" s="5" customFormat="1" x14ac:dyDescent="0.25">
      <c r="A219" s="4"/>
      <c r="B219" s="8">
        <f t="shared" si="47"/>
        <v>209</v>
      </c>
      <c r="C219" s="8">
        <f t="shared" si="44"/>
        <v>18</v>
      </c>
      <c r="D219" s="21">
        <f t="shared" si="48"/>
        <v>50905.318143572404</v>
      </c>
      <c r="E219" s="21">
        <f t="shared" si="49"/>
        <v>207.39456736291439</v>
      </c>
      <c r="F219" s="20">
        <f t="shared" si="45"/>
        <v>1699.9748112623747</v>
      </c>
      <c r="G219" s="21">
        <f t="shared" si="50"/>
        <v>1492.5802438994604</v>
      </c>
      <c r="H219" s="21">
        <f t="shared" si="51"/>
        <v>49412.737899672946</v>
      </c>
      <c r="J219" s="8">
        <f t="shared" si="52"/>
        <v>209</v>
      </c>
      <c r="K219" s="8">
        <f t="shared" si="46"/>
        <v>18</v>
      </c>
      <c r="L219" s="21">
        <f t="shared" si="53"/>
        <v>54893.125888689647</v>
      </c>
      <c r="M219" s="21">
        <f t="shared" si="42"/>
        <v>310.37371454379161</v>
      </c>
      <c r="N219" s="20">
        <f t="shared" si="43"/>
        <v>1880.1060915858441</v>
      </c>
      <c r="O219" s="21">
        <f t="shared" si="54"/>
        <v>1569.7323770420526</v>
      </c>
      <c r="P219" s="21">
        <f t="shared" si="55"/>
        <v>53323.393511647591</v>
      </c>
    </row>
    <row r="220" spans="1:16" s="5" customFormat="1" x14ac:dyDescent="0.25">
      <c r="A220" s="4"/>
      <c r="B220" s="8">
        <f t="shared" si="47"/>
        <v>210</v>
      </c>
      <c r="C220" s="8">
        <f t="shared" si="44"/>
        <v>18</v>
      </c>
      <c r="D220" s="21">
        <f t="shared" si="48"/>
        <v>49412.737899672946</v>
      </c>
      <c r="E220" s="21">
        <f t="shared" si="49"/>
        <v>201.31361069223996</v>
      </c>
      <c r="F220" s="20">
        <f t="shared" si="45"/>
        <v>1699.9748112623747</v>
      </c>
      <c r="G220" s="21">
        <f t="shared" si="50"/>
        <v>1498.6612005701347</v>
      </c>
      <c r="H220" s="21">
        <f t="shared" si="51"/>
        <v>47914.076699102814</v>
      </c>
      <c r="J220" s="8">
        <f t="shared" si="52"/>
        <v>210</v>
      </c>
      <c r="K220" s="8">
        <f t="shared" si="46"/>
        <v>18</v>
      </c>
      <c r="L220" s="21">
        <f t="shared" si="53"/>
        <v>53323.393511647591</v>
      </c>
      <c r="M220" s="21">
        <f t="shared" si="42"/>
        <v>301.49821946467853</v>
      </c>
      <c r="N220" s="20">
        <f t="shared" si="43"/>
        <v>1880.1060915858441</v>
      </c>
      <c r="O220" s="21">
        <f t="shared" si="54"/>
        <v>1578.6078721211657</v>
      </c>
      <c r="P220" s="21">
        <f t="shared" si="55"/>
        <v>51744.785639526424</v>
      </c>
    </row>
    <row r="221" spans="1:16" s="5" customFormat="1" x14ac:dyDescent="0.25">
      <c r="A221" s="4"/>
      <c r="B221" s="8">
        <f t="shared" si="47"/>
        <v>211</v>
      </c>
      <c r="C221" s="8">
        <f t="shared" si="44"/>
        <v>18</v>
      </c>
      <c r="D221" s="21">
        <f t="shared" si="48"/>
        <v>47914.076699102814</v>
      </c>
      <c r="E221" s="21">
        <f t="shared" si="49"/>
        <v>195.20787945136615</v>
      </c>
      <c r="F221" s="20">
        <f t="shared" si="45"/>
        <v>1699.9748112623747</v>
      </c>
      <c r="G221" s="21">
        <f t="shared" si="50"/>
        <v>1504.7669318110086</v>
      </c>
      <c r="H221" s="21">
        <f t="shared" si="51"/>
        <v>46409.309767291808</v>
      </c>
      <c r="J221" s="8">
        <f t="shared" si="52"/>
        <v>211</v>
      </c>
      <c r="K221" s="8">
        <f t="shared" si="46"/>
        <v>18</v>
      </c>
      <c r="L221" s="21">
        <f t="shared" si="53"/>
        <v>51744.785639526424</v>
      </c>
      <c r="M221" s="21">
        <f t="shared" si="42"/>
        <v>292.57254104600298</v>
      </c>
      <c r="N221" s="20">
        <f t="shared" si="43"/>
        <v>1880.1060915858441</v>
      </c>
      <c r="O221" s="21">
        <f t="shared" si="54"/>
        <v>1587.5335505398411</v>
      </c>
      <c r="P221" s="21">
        <f t="shared" si="55"/>
        <v>50157.252088986585</v>
      </c>
    </row>
    <row r="222" spans="1:16" s="5" customFormat="1" x14ac:dyDescent="0.25">
      <c r="A222" s="4"/>
      <c r="B222" s="8">
        <f t="shared" si="47"/>
        <v>212</v>
      </c>
      <c r="C222" s="8">
        <f t="shared" si="44"/>
        <v>18</v>
      </c>
      <c r="D222" s="21">
        <f t="shared" si="48"/>
        <v>46409.309767291808</v>
      </c>
      <c r="E222" s="21">
        <f t="shared" si="49"/>
        <v>189.07727270562739</v>
      </c>
      <c r="F222" s="20">
        <f t="shared" si="45"/>
        <v>1699.9748112623747</v>
      </c>
      <c r="G222" s="21">
        <f t="shared" si="50"/>
        <v>1510.8975385567473</v>
      </c>
      <c r="H222" s="21">
        <f t="shared" si="51"/>
        <v>44898.412228735062</v>
      </c>
      <c r="J222" s="8">
        <f t="shared" si="52"/>
        <v>212</v>
      </c>
      <c r="K222" s="8">
        <f t="shared" si="46"/>
        <v>18</v>
      </c>
      <c r="L222" s="21">
        <f t="shared" si="53"/>
        <v>50157.252088986585</v>
      </c>
      <c r="M222" s="21">
        <f t="shared" si="42"/>
        <v>283.596395543867</v>
      </c>
      <c r="N222" s="20">
        <f t="shared" si="43"/>
        <v>1880.1060915858441</v>
      </c>
      <c r="O222" s="21">
        <f t="shared" si="54"/>
        <v>1596.5096960419771</v>
      </c>
      <c r="P222" s="21">
        <f t="shared" si="55"/>
        <v>48560.742392944609</v>
      </c>
    </row>
    <row r="223" spans="1:16" s="5" customFormat="1" x14ac:dyDescent="0.25">
      <c r="A223" s="4"/>
      <c r="B223" s="8">
        <f t="shared" si="47"/>
        <v>213</v>
      </c>
      <c r="C223" s="8">
        <f t="shared" si="44"/>
        <v>18</v>
      </c>
      <c r="D223" s="21">
        <f t="shared" si="48"/>
        <v>44898.412228735062</v>
      </c>
      <c r="E223" s="21">
        <f t="shared" si="49"/>
        <v>182.92168910913759</v>
      </c>
      <c r="F223" s="20">
        <f t="shared" si="45"/>
        <v>1699.9748112623747</v>
      </c>
      <c r="G223" s="21">
        <f t="shared" si="50"/>
        <v>1517.0531221532372</v>
      </c>
      <c r="H223" s="21">
        <f t="shared" si="51"/>
        <v>43381.359106581825</v>
      </c>
      <c r="J223" s="8">
        <f t="shared" si="52"/>
        <v>213</v>
      </c>
      <c r="K223" s="8">
        <f t="shared" si="46"/>
        <v>18</v>
      </c>
      <c r="L223" s="21">
        <f t="shared" si="53"/>
        <v>48560.742392944609</v>
      </c>
      <c r="M223" s="21">
        <f t="shared" si="42"/>
        <v>274.56949761004347</v>
      </c>
      <c r="N223" s="20">
        <f t="shared" si="43"/>
        <v>1880.1060915858441</v>
      </c>
      <c r="O223" s="21">
        <f t="shared" si="54"/>
        <v>1605.5365939758005</v>
      </c>
      <c r="P223" s="21">
        <f t="shared" si="55"/>
        <v>46955.205798968811</v>
      </c>
    </row>
    <row r="224" spans="1:16" s="5" customFormat="1" x14ac:dyDescent="0.25">
      <c r="A224" s="4"/>
      <c r="B224" s="8">
        <f t="shared" si="47"/>
        <v>214</v>
      </c>
      <c r="C224" s="8">
        <f t="shared" si="44"/>
        <v>18</v>
      </c>
      <c r="D224" s="21">
        <f t="shared" si="48"/>
        <v>43381.359106581825</v>
      </c>
      <c r="E224" s="21">
        <f t="shared" si="49"/>
        <v>176.74102690311508</v>
      </c>
      <c r="F224" s="20">
        <f t="shared" si="45"/>
        <v>1699.9748112623747</v>
      </c>
      <c r="G224" s="21">
        <f t="shared" si="50"/>
        <v>1523.2337843592595</v>
      </c>
      <c r="H224" s="21">
        <f t="shared" si="51"/>
        <v>41858.125322222564</v>
      </c>
      <c r="J224" s="8">
        <f t="shared" si="52"/>
        <v>214</v>
      </c>
      <c r="K224" s="8">
        <f t="shared" si="46"/>
        <v>18</v>
      </c>
      <c r="L224" s="21">
        <f t="shared" si="53"/>
        <v>46955.205798968811</v>
      </c>
      <c r="M224" s="21">
        <f t="shared" si="42"/>
        <v>265.49156028290486</v>
      </c>
      <c r="N224" s="20">
        <f t="shared" si="43"/>
        <v>1880.1060915858441</v>
      </c>
      <c r="O224" s="21">
        <f t="shared" si="54"/>
        <v>1614.6145313029392</v>
      </c>
      <c r="P224" s="21">
        <f t="shared" si="55"/>
        <v>45340.59126766587</v>
      </c>
    </row>
    <row r="225" spans="1:16" s="5" customFormat="1" x14ac:dyDescent="0.25">
      <c r="A225" s="4"/>
      <c r="B225" s="8">
        <f t="shared" si="47"/>
        <v>215</v>
      </c>
      <c r="C225" s="8">
        <f t="shared" si="44"/>
        <v>18</v>
      </c>
      <c r="D225" s="21">
        <f t="shared" si="48"/>
        <v>41858.125322222564</v>
      </c>
      <c r="E225" s="21">
        <f t="shared" si="49"/>
        <v>170.53518391420036</v>
      </c>
      <c r="F225" s="20">
        <f t="shared" si="45"/>
        <v>1699.9748112623747</v>
      </c>
      <c r="G225" s="21">
        <f t="shared" si="50"/>
        <v>1529.4396273481743</v>
      </c>
      <c r="H225" s="21">
        <f t="shared" si="51"/>
        <v>40328.685694874388</v>
      </c>
      <c r="J225" s="8">
        <f t="shared" si="52"/>
        <v>215</v>
      </c>
      <c r="K225" s="8">
        <f t="shared" si="46"/>
        <v>18</v>
      </c>
      <c r="L225" s="21">
        <f t="shared" si="53"/>
        <v>45340.59126766587</v>
      </c>
      <c r="M225" s="21">
        <f t="shared" si="42"/>
        <v>256.36229497830078</v>
      </c>
      <c r="N225" s="20">
        <f t="shared" si="43"/>
        <v>1880.1060915858441</v>
      </c>
      <c r="O225" s="21">
        <f t="shared" si="54"/>
        <v>1623.7437966075433</v>
      </c>
      <c r="P225" s="21">
        <f t="shared" si="55"/>
        <v>43716.847471058325</v>
      </c>
    </row>
    <row r="226" spans="1:16" s="5" customFormat="1" x14ac:dyDescent="0.25">
      <c r="A226" s="4"/>
      <c r="B226" s="8">
        <f t="shared" si="47"/>
        <v>216</v>
      </c>
      <c r="C226" s="8">
        <f t="shared" si="44"/>
        <v>18</v>
      </c>
      <c r="D226" s="21">
        <f t="shared" si="48"/>
        <v>40328.685694874388</v>
      </c>
      <c r="E226" s="21">
        <f t="shared" si="49"/>
        <v>164.30405755276686</v>
      </c>
      <c r="F226" s="20">
        <f t="shared" si="45"/>
        <v>1699.9748112623747</v>
      </c>
      <c r="G226" s="21">
        <f t="shared" si="50"/>
        <v>1535.6707537096079</v>
      </c>
      <c r="H226" s="21">
        <f t="shared" si="51"/>
        <v>38793.01494116478</v>
      </c>
      <c r="J226" s="8">
        <f t="shared" si="52"/>
        <v>216</v>
      </c>
      <c r="K226" s="8">
        <f t="shared" si="46"/>
        <v>18</v>
      </c>
      <c r="L226" s="21">
        <f t="shared" si="53"/>
        <v>43716.847471058325</v>
      </c>
      <c r="M226" s="21">
        <f t="shared" si="42"/>
        <v>247.18141148038433</v>
      </c>
      <c r="N226" s="20">
        <f t="shared" si="43"/>
        <v>1880.1060915858441</v>
      </c>
      <c r="O226" s="21">
        <f t="shared" si="54"/>
        <v>1632.9246801054596</v>
      </c>
      <c r="P226" s="21">
        <f t="shared" si="55"/>
        <v>42083.922790952864</v>
      </c>
    </row>
    <row r="227" spans="1:16" s="5" customFormat="1" x14ac:dyDescent="0.25">
      <c r="A227" s="4"/>
      <c r="B227" s="8">
        <f t="shared" si="47"/>
        <v>217</v>
      </c>
      <c r="C227" s="8">
        <f t="shared" si="44"/>
        <v>19</v>
      </c>
      <c r="D227" s="21">
        <f t="shared" si="48"/>
        <v>38793.01494116478</v>
      </c>
      <c r="E227" s="21">
        <f t="shared" si="49"/>
        <v>158.04754481122538</v>
      </c>
      <c r="F227" s="20">
        <f t="shared" si="45"/>
        <v>1699.9748112623747</v>
      </c>
      <c r="G227" s="21">
        <f t="shared" si="50"/>
        <v>1541.9272664511493</v>
      </c>
      <c r="H227" s="21">
        <f t="shared" si="51"/>
        <v>37251.087674713628</v>
      </c>
      <c r="J227" s="8">
        <f t="shared" si="52"/>
        <v>217</v>
      </c>
      <c r="K227" s="8">
        <f t="shared" si="46"/>
        <v>19</v>
      </c>
      <c r="L227" s="21">
        <f t="shared" si="53"/>
        <v>42083.922790952864</v>
      </c>
      <c r="M227" s="21">
        <f t="shared" si="42"/>
        <v>237.94861793238582</v>
      </c>
      <c r="N227" s="20">
        <f t="shared" si="43"/>
        <v>1880.1060915858441</v>
      </c>
      <c r="O227" s="21">
        <f t="shared" si="54"/>
        <v>1642.1574736534583</v>
      </c>
      <c r="P227" s="21">
        <f t="shared" si="55"/>
        <v>40441.765317299403</v>
      </c>
    </row>
    <row r="228" spans="1:16" s="5" customFormat="1" x14ac:dyDescent="0.25">
      <c r="A228" s="4"/>
      <c r="B228" s="8">
        <f t="shared" si="47"/>
        <v>218</v>
      </c>
      <c r="C228" s="8">
        <f t="shared" si="44"/>
        <v>19</v>
      </c>
      <c r="D228" s="21">
        <f t="shared" si="48"/>
        <v>37251.087674713628</v>
      </c>
      <c r="E228" s="21">
        <f t="shared" si="49"/>
        <v>151.76554226232085</v>
      </c>
      <c r="F228" s="20">
        <f t="shared" si="45"/>
        <v>1699.9748112623747</v>
      </c>
      <c r="G228" s="21">
        <f t="shared" si="50"/>
        <v>1548.2092690000538</v>
      </c>
      <c r="H228" s="21">
        <f t="shared" si="51"/>
        <v>35702.878405713571</v>
      </c>
      <c r="J228" s="8">
        <f t="shared" si="52"/>
        <v>218</v>
      </c>
      <c r="K228" s="8">
        <f t="shared" si="46"/>
        <v>19</v>
      </c>
      <c r="L228" s="21">
        <f t="shared" si="53"/>
        <v>40441.765317299403</v>
      </c>
      <c r="M228" s="21">
        <f t="shared" si="42"/>
        <v>228.663620827335</v>
      </c>
      <c r="N228" s="20">
        <f t="shared" si="43"/>
        <v>1880.1060915858441</v>
      </c>
      <c r="O228" s="21">
        <f t="shared" si="54"/>
        <v>1651.442470758509</v>
      </c>
      <c r="P228" s="21">
        <f t="shared" si="55"/>
        <v>38790.322846540897</v>
      </c>
    </row>
    <row r="229" spans="1:16" s="5" customFormat="1" x14ac:dyDescent="0.25">
      <c r="A229" s="4"/>
      <c r="B229" s="8">
        <f t="shared" si="47"/>
        <v>219</v>
      </c>
      <c r="C229" s="8">
        <f t="shared" si="44"/>
        <v>19</v>
      </c>
      <c r="D229" s="21">
        <f t="shared" si="48"/>
        <v>35702.878405713571</v>
      </c>
      <c r="E229" s="21">
        <f t="shared" si="49"/>
        <v>145.45794605742287</v>
      </c>
      <c r="F229" s="20">
        <f t="shared" si="45"/>
        <v>1699.9748112623747</v>
      </c>
      <c r="G229" s="21">
        <f t="shared" si="50"/>
        <v>1554.516865204952</v>
      </c>
      <c r="H229" s="21">
        <f t="shared" si="51"/>
        <v>34148.361540508617</v>
      </c>
      <c r="J229" s="8">
        <f t="shared" si="52"/>
        <v>219</v>
      </c>
      <c r="K229" s="8">
        <f t="shared" si="46"/>
        <v>19</v>
      </c>
      <c r="L229" s="21">
        <f t="shared" si="53"/>
        <v>38790.322846540897</v>
      </c>
      <c r="M229" s="21">
        <f t="shared" si="42"/>
        <v>219.32612499873062</v>
      </c>
      <c r="N229" s="20">
        <f t="shared" si="43"/>
        <v>1880.1060915858441</v>
      </c>
      <c r="O229" s="21">
        <f t="shared" si="54"/>
        <v>1660.7799665871134</v>
      </c>
      <c r="P229" s="21">
        <f t="shared" si="55"/>
        <v>37129.542879953784</v>
      </c>
    </row>
    <row r="230" spans="1:16" s="5" customFormat="1" x14ac:dyDescent="0.25">
      <c r="A230" s="4"/>
      <c r="B230" s="8">
        <f t="shared" si="47"/>
        <v>220</v>
      </c>
      <c r="C230" s="8">
        <f t="shared" si="44"/>
        <v>19</v>
      </c>
      <c r="D230" s="21">
        <f t="shared" si="48"/>
        <v>34148.361540508617</v>
      </c>
      <c r="E230" s="21">
        <f t="shared" si="49"/>
        <v>139.12465192480889</v>
      </c>
      <c r="F230" s="20">
        <f t="shared" si="45"/>
        <v>1699.9748112623747</v>
      </c>
      <c r="G230" s="21">
        <f t="shared" si="50"/>
        <v>1560.8501593375659</v>
      </c>
      <c r="H230" s="21">
        <f t="shared" si="51"/>
        <v>32587.511381171051</v>
      </c>
      <c r="J230" s="8">
        <f t="shared" si="52"/>
        <v>220</v>
      </c>
      <c r="K230" s="8">
        <f t="shared" si="46"/>
        <v>19</v>
      </c>
      <c r="L230" s="21">
        <f t="shared" si="53"/>
        <v>37129.542879953784</v>
      </c>
      <c r="M230" s="21">
        <f t="shared" si="42"/>
        <v>209.93583361115702</v>
      </c>
      <c r="N230" s="20">
        <f t="shared" si="43"/>
        <v>1880.1060915858441</v>
      </c>
      <c r="O230" s="21">
        <f t="shared" si="54"/>
        <v>1670.170257974687</v>
      </c>
      <c r="P230" s="21">
        <f t="shared" si="55"/>
        <v>35459.372621979099</v>
      </c>
    </row>
    <row r="231" spans="1:16" s="5" customFormat="1" x14ac:dyDescent="0.25">
      <c r="A231" s="4"/>
      <c r="B231" s="8">
        <f t="shared" si="47"/>
        <v>221</v>
      </c>
      <c r="C231" s="8">
        <f t="shared" si="44"/>
        <v>19</v>
      </c>
      <c r="D231" s="21">
        <f t="shared" si="48"/>
        <v>32587.511381171051</v>
      </c>
      <c r="E231" s="21">
        <f t="shared" si="49"/>
        <v>132.76555516794039</v>
      </c>
      <c r="F231" s="20">
        <f t="shared" si="45"/>
        <v>1699.9748112623747</v>
      </c>
      <c r="G231" s="21">
        <f t="shared" si="50"/>
        <v>1567.2092560944343</v>
      </c>
      <c r="H231" s="21">
        <f t="shared" si="51"/>
        <v>31020.302125076618</v>
      </c>
      <c r="J231" s="8">
        <f t="shared" si="52"/>
        <v>221</v>
      </c>
      <c r="K231" s="8">
        <f t="shared" si="46"/>
        <v>19</v>
      </c>
      <c r="L231" s="21">
        <f t="shared" si="53"/>
        <v>35459.372621979099</v>
      </c>
      <c r="M231" s="21">
        <f t="shared" si="42"/>
        <v>200.49244815084796</v>
      </c>
      <c r="N231" s="20">
        <f t="shared" si="43"/>
        <v>1880.1060915858441</v>
      </c>
      <c r="O231" s="21">
        <f t="shared" si="54"/>
        <v>1679.613643434996</v>
      </c>
      <c r="P231" s="21">
        <f t="shared" si="55"/>
        <v>33779.758978544101</v>
      </c>
    </row>
    <row r="232" spans="1:16" s="5" customFormat="1" x14ac:dyDescent="0.25">
      <c r="A232" s="4"/>
      <c r="B232" s="8">
        <f t="shared" si="47"/>
        <v>222</v>
      </c>
      <c r="C232" s="8">
        <f t="shared" si="44"/>
        <v>19</v>
      </c>
      <c r="D232" s="21">
        <f t="shared" si="48"/>
        <v>31020.302125076618</v>
      </c>
      <c r="E232" s="21">
        <f t="shared" si="49"/>
        <v>126.38055066373221</v>
      </c>
      <c r="F232" s="20">
        <f t="shared" si="45"/>
        <v>1699.9748112623747</v>
      </c>
      <c r="G232" s="21">
        <f t="shared" si="50"/>
        <v>1573.5942605986424</v>
      </c>
      <c r="H232" s="21">
        <f t="shared" si="51"/>
        <v>29446.707864477976</v>
      </c>
      <c r="J232" s="8">
        <f t="shared" si="52"/>
        <v>222</v>
      </c>
      <c r="K232" s="8">
        <f t="shared" si="46"/>
        <v>19</v>
      </c>
      <c r="L232" s="21">
        <f t="shared" si="53"/>
        <v>33779.758978544101</v>
      </c>
      <c r="M232" s="21">
        <f t="shared" si="42"/>
        <v>190.99566841619699</v>
      </c>
      <c r="N232" s="20">
        <f t="shared" si="43"/>
        <v>1880.1060915858441</v>
      </c>
      <c r="O232" s="21">
        <f t="shared" si="54"/>
        <v>1689.110423169647</v>
      </c>
      <c r="P232" s="21">
        <f t="shared" si="55"/>
        <v>32090.648555374453</v>
      </c>
    </row>
    <row r="233" spans="1:16" s="5" customFormat="1" x14ac:dyDescent="0.25">
      <c r="A233" s="4"/>
      <c r="B233" s="8">
        <f t="shared" si="47"/>
        <v>223</v>
      </c>
      <c r="C233" s="8">
        <f t="shared" si="44"/>
        <v>19</v>
      </c>
      <c r="D233" s="21">
        <f t="shared" si="48"/>
        <v>29446.707864477976</v>
      </c>
      <c r="E233" s="21">
        <f t="shared" si="49"/>
        <v>119.96953286081474</v>
      </c>
      <c r="F233" s="20">
        <f t="shared" si="45"/>
        <v>1699.9748112623747</v>
      </c>
      <c r="G233" s="21">
        <f t="shared" si="50"/>
        <v>1580.00527840156</v>
      </c>
      <c r="H233" s="21">
        <f t="shared" si="51"/>
        <v>27866.702586076415</v>
      </c>
      <c r="J233" s="8">
        <f t="shared" si="52"/>
        <v>223</v>
      </c>
      <c r="K233" s="8">
        <f t="shared" si="46"/>
        <v>19</v>
      </c>
      <c r="L233" s="21">
        <f t="shared" si="53"/>
        <v>32090.648555374453</v>
      </c>
      <c r="M233" s="21">
        <f t="shared" si="42"/>
        <v>181.44519250821418</v>
      </c>
      <c r="N233" s="20">
        <f t="shared" si="43"/>
        <v>1880.1060915858441</v>
      </c>
      <c r="O233" s="21">
        <f t="shared" si="54"/>
        <v>1698.6608990776299</v>
      </c>
      <c r="P233" s="21">
        <f t="shared" si="55"/>
        <v>30391.987656296824</v>
      </c>
    </row>
    <row r="234" spans="1:16" s="5" customFormat="1" x14ac:dyDescent="0.25">
      <c r="A234" s="4"/>
      <c r="B234" s="8">
        <f t="shared" si="47"/>
        <v>224</v>
      </c>
      <c r="C234" s="8">
        <f t="shared" si="44"/>
        <v>19</v>
      </c>
      <c r="D234" s="21">
        <f t="shared" si="48"/>
        <v>27866.702586076415</v>
      </c>
      <c r="E234" s="21">
        <f t="shared" si="49"/>
        <v>113.53239577778901</v>
      </c>
      <c r="F234" s="20">
        <f t="shared" si="45"/>
        <v>1699.9748112623747</v>
      </c>
      <c r="G234" s="21">
        <f t="shared" si="50"/>
        <v>1586.4424154845858</v>
      </c>
      <c r="H234" s="21">
        <f t="shared" si="51"/>
        <v>26280.260170591828</v>
      </c>
      <c r="J234" s="8">
        <f t="shared" si="52"/>
        <v>224</v>
      </c>
      <c r="K234" s="8">
        <f t="shared" si="46"/>
        <v>19</v>
      </c>
      <c r="L234" s="21">
        <f t="shared" si="53"/>
        <v>30391.987656296824</v>
      </c>
      <c r="M234" s="21">
        <f t="shared" si="42"/>
        <v>171.84071682092872</v>
      </c>
      <c r="N234" s="20">
        <f t="shared" si="43"/>
        <v>1880.1060915858441</v>
      </c>
      <c r="O234" s="21">
        <f t="shared" si="54"/>
        <v>1708.2653747649154</v>
      </c>
      <c r="P234" s="21">
        <f t="shared" si="55"/>
        <v>28683.722281531907</v>
      </c>
    </row>
    <row r="235" spans="1:16" s="5" customFormat="1" x14ac:dyDescent="0.25">
      <c r="A235" s="4"/>
      <c r="B235" s="8">
        <f t="shared" si="47"/>
        <v>225</v>
      </c>
      <c r="C235" s="8">
        <f t="shared" si="44"/>
        <v>19</v>
      </c>
      <c r="D235" s="21">
        <f t="shared" si="48"/>
        <v>26280.260170591828</v>
      </c>
      <c r="E235" s="21">
        <f t="shared" si="49"/>
        <v>107.06903300147469</v>
      </c>
      <c r="F235" s="20">
        <f t="shared" si="45"/>
        <v>1699.9748112623747</v>
      </c>
      <c r="G235" s="21">
        <f t="shared" si="50"/>
        <v>1592.9057782609</v>
      </c>
      <c r="H235" s="21">
        <f t="shared" si="51"/>
        <v>24687.354392330926</v>
      </c>
      <c r="J235" s="8">
        <f t="shared" si="52"/>
        <v>225</v>
      </c>
      <c r="K235" s="8">
        <f t="shared" si="46"/>
        <v>19</v>
      </c>
      <c r="L235" s="21">
        <f t="shared" si="53"/>
        <v>28683.722281531907</v>
      </c>
      <c r="M235" s="21">
        <f t="shared" si="42"/>
        <v>162.18193603173751</v>
      </c>
      <c r="N235" s="20">
        <f t="shared" si="43"/>
        <v>1880.1060915858441</v>
      </c>
      <c r="O235" s="21">
        <f t="shared" si="54"/>
        <v>1717.9241555541066</v>
      </c>
      <c r="P235" s="21">
        <f t="shared" si="55"/>
        <v>26965.798125977803</v>
      </c>
    </row>
    <row r="236" spans="1:16" s="5" customFormat="1" x14ac:dyDescent="0.25">
      <c r="A236" s="4"/>
      <c r="B236" s="8">
        <f t="shared" si="47"/>
        <v>226</v>
      </c>
      <c r="C236" s="8">
        <f t="shared" si="44"/>
        <v>19</v>
      </c>
      <c r="D236" s="21">
        <f t="shared" si="48"/>
        <v>24687.354392330926</v>
      </c>
      <c r="E236" s="21">
        <f t="shared" si="49"/>
        <v>100.57933768515107</v>
      </c>
      <c r="F236" s="20">
        <f t="shared" si="45"/>
        <v>1699.9748112623747</v>
      </c>
      <c r="G236" s="21">
        <f t="shared" si="50"/>
        <v>1599.3954735772236</v>
      </c>
      <c r="H236" s="21">
        <f t="shared" si="51"/>
        <v>23087.958918753702</v>
      </c>
      <c r="J236" s="8">
        <f t="shared" si="52"/>
        <v>226</v>
      </c>
      <c r="K236" s="8">
        <f t="shared" si="46"/>
        <v>19</v>
      </c>
      <c r="L236" s="21">
        <f t="shared" si="53"/>
        <v>26965.798125977803</v>
      </c>
      <c r="M236" s="21">
        <f t="shared" si="42"/>
        <v>152.46854309169916</v>
      </c>
      <c r="N236" s="20">
        <f t="shared" si="43"/>
        <v>1880.1060915858441</v>
      </c>
      <c r="O236" s="21">
        <f t="shared" si="54"/>
        <v>1727.637548494145</v>
      </c>
      <c r="P236" s="21">
        <f t="shared" si="55"/>
        <v>25238.160577483657</v>
      </c>
    </row>
    <row r="237" spans="1:16" s="5" customFormat="1" x14ac:dyDescent="0.25">
      <c r="A237" s="4"/>
      <c r="B237" s="8">
        <f t="shared" si="47"/>
        <v>227</v>
      </c>
      <c r="C237" s="8">
        <f t="shared" si="44"/>
        <v>19</v>
      </c>
      <c r="D237" s="21">
        <f t="shared" si="48"/>
        <v>23087.958918753702</v>
      </c>
      <c r="E237" s="21">
        <f t="shared" si="49"/>
        <v>94.063202546790578</v>
      </c>
      <c r="F237" s="20">
        <f t="shared" si="45"/>
        <v>1699.9748112623747</v>
      </c>
      <c r="G237" s="21">
        <f t="shared" si="50"/>
        <v>1605.9116087155842</v>
      </c>
      <c r="H237" s="21">
        <f t="shared" si="51"/>
        <v>21482.047310038117</v>
      </c>
      <c r="J237" s="8">
        <f t="shared" si="52"/>
        <v>227</v>
      </c>
      <c r="K237" s="8">
        <f t="shared" si="46"/>
        <v>19</v>
      </c>
      <c r="L237" s="21">
        <f t="shared" si="53"/>
        <v>25238.160577483657</v>
      </c>
      <c r="M237" s="21">
        <f t="shared" si="42"/>
        <v>142.70022921577285</v>
      </c>
      <c r="N237" s="20">
        <f t="shared" si="43"/>
        <v>1880.1060915858441</v>
      </c>
      <c r="O237" s="21">
        <f t="shared" si="54"/>
        <v>1737.4058623700712</v>
      </c>
      <c r="P237" s="21">
        <f t="shared" si="55"/>
        <v>23500.754715113588</v>
      </c>
    </row>
    <row r="238" spans="1:16" s="5" customFormat="1" x14ac:dyDescent="0.25">
      <c r="A238" s="4"/>
      <c r="B238" s="8">
        <f t="shared" si="47"/>
        <v>228</v>
      </c>
      <c r="C238" s="8">
        <f t="shared" si="44"/>
        <v>19</v>
      </c>
      <c r="D238" s="21">
        <f t="shared" si="48"/>
        <v>21482.047310038117</v>
      </c>
      <c r="E238" s="21">
        <f t="shared" si="49"/>
        <v>87.520519867285429</v>
      </c>
      <c r="F238" s="20">
        <f t="shared" si="45"/>
        <v>1699.9748112623747</v>
      </c>
      <c r="G238" s="21">
        <f t="shared" si="50"/>
        <v>1612.4542913950893</v>
      </c>
      <c r="H238" s="21">
        <f t="shared" si="51"/>
        <v>19869.593018643027</v>
      </c>
      <c r="J238" s="8">
        <f t="shared" si="52"/>
        <v>228</v>
      </c>
      <c r="K238" s="8">
        <f t="shared" si="46"/>
        <v>19</v>
      </c>
      <c r="L238" s="21">
        <f t="shared" si="53"/>
        <v>23500.754715113588</v>
      </c>
      <c r="M238" s="21">
        <f t="shared" si="42"/>
        <v>132.87668387300224</v>
      </c>
      <c r="N238" s="20">
        <f t="shared" si="43"/>
        <v>1880.1060915858441</v>
      </c>
      <c r="O238" s="21">
        <f t="shared" si="54"/>
        <v>1747.2294077128417</v>
      </c>
      <c r="P238" s="21">
        <f t="shared" si="55"/>
        <v>21753.525307400745</v>
      </c>
    </row>
    <row r="239" spans="1:16" s="5" customFormat="1" x14ac:dyDescent="0.25">
      <c r="A239" s="4"/>
      <c r="B239" s="8">
        <f t="shared" si="47"/>
        <v>229</v>
      </c>
      <c r="C239" s="8">
        <f t="shared" si="44"/>
        <v>20</v>
      </c>
      <c r="D239" s="21">
        <f t="shared" si="48"/>
        <v>19869.593018643027</v>
      </c>
      <c r="E239" s="21">
        <f t="shared" si="49"/>
        <v>80.951181488666833</v>
      </c>
      <c r="F239" s="20">
        <f t="shared" si="45"/>
        <v>1699.9748112623747</v>
      </c>
      <c r="G239" s="21">
        <f t="shared" si="50"/>
        <v>1619.0236297737079</v>
      </c>
      <c r="H239" s="21">
        <f t="shared" si="51"/>
        <v>18250.56938886932</v>
      </c>
      <c r="J239" s="8">
        <f t="shared" si="52"/>
        <v>229</v>
      </c>
      <c r="K239" s="8">
        <f t="shared" si="46"/>
        <v>20</v>
      </c>
      <c r="L239" s="21">
        <f t="shared" si="53"/>
        <v>21753.525307400745</v>
      </c>
      <c r="M239" s="21">
        <f t="shared" si="42"/>
        <v>122.99759477664382</v>
      </c>
      <c r="N239" s="20">
        <f t="shared" si="43"/>
        <v>1880.1060915858441</v>
      </c>
      <c r="O239" s="21">
        <f t="shared" si="54"/>
        <v>1757.1084968092002</v>
      </c>
      <c r="P239" s="21">
        <f t="shared" si="55"/>
        <v>19996.416810591545</v>
      </c>
    </row>
    <row r="240" spans="1:16" s="5" customFormat="1" x14ac:dyDescent="0.25">
      <c r="A240" s="4"/>
      <c r="B240" s="8">
        <f t="shared" si="47"/>
        <v>230</v>
      </c>
      <c r="C240" s="8">
        <f t="shared" si="44"/>
        <v>20</v>
      </c>
      <c r="D240" s="21">
        <f t="shared" si="48"/>
        <v>18250.56938886932</v>
      </c>
      <c r="E240" s="21">
        <f t="shared" si="49"/>
        <v>74.355078812317103</v>
      </c>
      <c r="F240" s="20">
        <f t="shared" si="45"/>
        <v>1699.9748112623747</v>
      </c>
      <c r="G240" s="21">
        <f t="shared" si="50"/>
        <v>1625.6197324500577</v>
      </c>
      <c r="H240" s="21">
        <f t="shared" si="51"/>
        <v>16624.949656419263</v>
      </c>
      <c r="J240" s="8">
        <f t="shared" si="52"/>
        <v>230</v>
      </c>
      <c r="K240" s="8">
        <f t="shared" si="46"/>
        <v>20</v>
      </c>
      <c r="L240" s="21">
        <f t="shared" si="53"/>
        <v>19996.416810591545</v>
      </c>
      <c r="M240" s="21">
        <f t="shared" si="42"/>
        <v>113.06264787423946</v>
      </c>
      <c r="N240" s="20">
        <f t="shared" si="43"/>
        <v>1880.1060915858441</v>
      </c>
      <c r="O240" s="21">
        <f t="shared" si="54"/>
        <v>1767.0434437116046</v>
      </c>
      <c r="P240" s="21">
        <f t="shared" si="55"/>
        <v>18229.37336687994</v>
      </c>
    </row>
    <row r="241" spans="1:16" s="5" customFormat="1" x14ac:dyDescent="0.25">
      <c r="A241" s="4"/>
      <c r="B241" s="8">
        <f t="shared" si="47"/>
        <v>231</v>
      </c>
      <c r="C241" s="8">
        <f t="shared" si="44"/>
        <v>20</v>
      </c>
      <c r="D241" s="21">
        <f t="shared" si="48"/>
        <v>16624.949656419263</v>
      </c>
      <c r="E241" s="21">
        <f t="shared" si="49"/>
        <v>67.73210279717425</v>
      </c>
      <c r="F241" s="20">
        <f t="shared" si="45"/>
        <v>1699.9748112623747</v>
      </c>
      <c r="G241" s="21">
        <f t="shared" si="50"/>
        <v>1632.2427084652004</v>
      </c>
      <c r="H241" s="21">
        <f t="shared" si="51"/>
        <v>14992.706947954062</v>
      </c>
      <c r="J241" s="8">
        <f t="shared" si="52"/>
        <v>231</v>
      </c>
      <c r="K241" s="8">
        <f t="shared" si="46"/>
        <v>20</v>
      </c>
      <c r="L241" s="21">
        <f t="shared" si="53"/>
        <v>18229.37336687994</v>
      </c>
      <c r="M241" s="21">
        <f t="shared" si="42"/>
        <v>103.07152733763276</v>
      </c>
      <c r="N241" s="20">
        <f t="shared" si="43"/>
        <v>1880.1060915858441</v>
      </c>
      <c r="O241" s="21">
        <f t="shared" si="54"/>
        <v>1777.0345642482114</v>
      </c>
      <c r="P241" s="21">
        <f t="shared" si="55"/>
        <v>16452.33880263173</v>
      </c>
    </row>
    <row r="242" spans="1:16" s="5" customFormat="1" x14ac:dyDescent="0.25">
      <c r="A242" s="4"/>
      <c r="B242" s="8">
        <f t="shared" si="47"/>
        <v>232</v>
      </c>
      <c r="C242" s="8">
        <f t="shared" si="44"/>
        <v>20</v>
      </c>
      <c r="D242" s="21">
        <f t="shared" si="48"/>
        <v>14992.706947954062</v>
      </c>
      <c r="E242" s="21">
        <f t="shared" si="49"/>
        <v>61.08214395792956</v>
      </c>
      <c r="F242" s="20">
        <f t="shared" si="45"/>
        <v>1699.9748112623747</v>
      </c>
      <c r="G242" s="21">
        <f t="shared" si="50"/>
        <v>1638.8926673044452</v>
      </c>
      <c r="H242" s="21">
        <f t="shared" si="51"/>
        <v>13353.814280649618</v>
      </c>
      <c r="J242" s="8">
        <f t="shared" si="52"/>
        <v>232</v>
      </c>
      <c r="K242" s="8">
        <f t="shared" si="46"/>
        <v>20</v>
      </c>
      <c r="L242" s="21">
        <f t="shared" si="53"/>
        <v>16452.33880263173</v>
      </c>
      <c r="M242" s="21">
        <f t="shared" si="42"/>
        <v>93.023915552928997</v>
      </c>
      <c r="N242" s="20">
        <f t="shared" si="43"/>
        <v>1880.1060915858441</v>
      </c>
      <c r="O242" s="21">
        <f t="shared" si="54"/>
        <v>1787.082176032915</v>
      </c>
      <c r="P242" s="21">
        <f t="shared" si="55"/>
        <v>14665.256626598815</v>
      </c>
    </row>
    <row r="243" spans="1:16" s="5" customFormat="1" x14ac:dyDescent="0.25">
      <c r="A243" s="4"/>
      <c r="B243" s="8">
        <f t="shared" si="47"/>
        <v>233</v>
      </c>
      <c r="C243" s="8">
        <f t="shared" si="44"/>
        <v>20</v>
      </c>
      <c r="D243" s="21">
        <f t="shared" si="48"/>
        <v>13353.814280649618</v>
      </c>
      <c r="E243" s="21">
        <f t="shared" si="49"/>
        <v>54.405092363217641</v>
      </c>
      <c r="F243" s="20">
        <f t="shared" si="45"/>
        <v>1699.9748112623747</v>
      </c>
      <c r="G243" s="21">
        <f t="shared" si="50"/>
        <v>1645.5697188991571</v>
      </c>
      <c r="H243" s="21">
        <f t="shared" si="51"/>
        <v>11708.24456175046</v>
      </c>
      <c r="J243" s="8">
        <f t="shared" si="52"/>
        <v>233</v>
      </c>
      <c r="K243" s="8">
        <f t="shared" si="46"/>
        <v>20</v>
      </c>
      <c r="L243" s="21">
        <f t="shared" si="53"/>
        <v>14665.256626598815</v>
      </c>
      <c r="M243" s="21">
        <f t="shared" si="42"/>
        <v>82.919493110398321</v>
      </c>
      <c r="N243" s="20">
        <f t="shared" si="43"/>
        <v>1880.1060915858441</v>
      </c>
      <c r="O243" s="21">
        <f t="shared" si="54"/>
        <v>1797.1865984754459</v>
      </c>
      <c r="P243" s="21">
        <f t="shared" si="55"/>
        <v>12868.070028123369</v>
      </c>
    </row>
    <row r="244" spans="1:16" s="5" customFormat="1" x14ac:dyDescent="0.25">
      <c r="A244" s="4"/>
      <c r="B244" s="8">
        <f t="shared" si="47"/>
        <v>234</v>
      </c>
      <c r="C244" s="8">
        <f t="shared" si="44"/>
        <v>20</v>
      </c>
      <c r="D244" s="21">
        <f t="shared" si="48"/>
        <v>11708.24456175046</v>
      </c>
      <c r="E244" s="21">
        <f t="shared" si="49"/>
        <v>47.70083763379904</v>
      </c>
      <c r="F244" s="20">
        <f t="shared" si="45"/>
        <v>1699.9748112623747</v>
      </c>
      <c r="G244" s="21">
        <f t="shared" si="50"/>
        <v>1652.2739736285757</v>
      </c>
      <c r="H244" s="21">
        <f t="shared" si="51"/>
        <v>10055.970588121883</v>
      </c>
      <c r="J244" s="8">
        <f t="shared" si="52"/>
        <v>234</v>
      </c>
      <c r="K244" s="8">
        <f t="shared" si="46"/>
        <v>20</v>
      </c>
      <c r="L244" s="21">
        <f t="shared" si="53"/>
        <v>12868.070028123369</v>
      </c>
      <c r="M244" s="21">
        <f t="shared" si="42"/>
        <v>72.757938794321802</v>
      </c>
      <c r="N244" s="20">
        <f t="shared" si="43"/>
        <v>1880.1060915858441</v>
      </c>
      <c r="O244" s="21">
        <f t="shared" si="54"/>
        <v>1807.3481527915224</v>
      </c>
      <c r="P244" s="21">
        <f t="shared" si="55"/>
        <v>11060.721875331847</v>
      </c>
    </row>
    <row r="245" spans="1:16" s="5" customFormat="1" x14ac:dyDescent="0.25">
      <c r="A245" s="4"/>
      <c r="B245" s="8">
        <f t="shared" si="47"/>
        <v>235</v>
      </c>
      <c r="C245" s="8">
        <f t="shared" si="44"/>
        <v>20</v>
      </c>
      <c r="D245" s="21">
        <f t="shared" si="48"/>
        <v>10055.970588121883</v>
      </c>
      <c r="E245" s="21">
        <f t="shared" si="49"/>
        <v>40.969268940735688</v>
      </c>
      <c r="F245" s="20">
        <f t="shared" si="45"/>
        <v>1699.9748112623747</v>
      </c>
      <c r="G245" s="21">
        <f t="shared" si="50"/>
        <v>1659.005542321639</v>
      </c>
      <c r="H245" s="21">
        <f t="shared" si="51"/>
        <v>8396.9650458002434</v>
      </c>
      <c r="J245" s="8">
        <f t="shared" si="52"/>
        <v>235</v>
      </c>
      <c r="K245" s="8">
        <f t="shared" si="46"/>
        <v>20</v>
      </c>
      <c r="L245" s="21">
        <f t="shared" si="53"/>
        <v>11060.721875331847</v>
      </c>
      <c r="M245" s="21">
        <f t="shared" si="42"/>
        <v>62.53892957278017</v>
      </c>
      <c r="N245" s="20">
        <f t="shared" si="43"/>
        <v>1880.1060915858441</v>
      </c>
      <c r="O245" s="21">
        <f t="shared" si="54"/>
        <v>1817.5671620130638</v>
      </c>
      <c r="P245" s="21">
        <f t="shared" si="55"/>
        <v>9243.1547133187833</v>
      </c>
    </row>
    <row r="246" spans="1:16" s="5" customFormat="1" x14ac:dyDescent="0.25">
      <c r="A246" s="4"/>
      <c r="B246" s="8">
        <f t="shared" si="47"/>
        <v>236</v>
      </c>
      <c r="C246" s="8">
        <f t="shared" si="44"/>
        <v>20</v>
      </c>
      <c r="D246" s="21">
        <f t="shared" si="48"/>
        <v>8396.9650458002434</v>
      </c>
      <c r="E246" s="21">
        <f t="shared" si="49"/>
        <v>34.210275003558657</v>
      </c>
      <c r="F246" s="20">
        <f t="shared" si="45"/>
        <v>1699.9748112623747</v>
      </c>
      <c r="G246" s="21">
        <f t="shared" si="50"/>
        <v>1665.764536258816</v>
      </c>
      <c r="H246" s="21">
        <f t="shared" si="51"/>
        <v>6731.2005095414279</v>
      </c>
      <c r="J246" s="8">
        <f t="shared" si="52"/>
        <v>236</v>
      </c>
      <c r="K246" s="8">
        <f t="shared" si="46"/>
        <v>20</v>
      </c>
      <c r="L246" s="21">
        <f t="shared" si="53"/>
        <v>9243.1547133187833</v>
      </c>
      <c r="M246" s="21">
        <f t="shared" si="42"/>
        <v>52.262140587384714</v>
      </c>
      <c r="N246" s="20">
        <f t="shared" si="43"/>
        <v>1880.1060915858441</v>
      </c>
      <c r="O246" s="21">
        <f t="shared" si="54"/>
        <v>1827.8439509984594</v>
      </c>
      <c r="P246" s="21">
        <f t="shared" si="55"/>
        <v>7415.3107623203241</v>
      </c>
    </row>
    <row r="247" spans="1:16" s="5" customFormat="1" x14ac:dyDescent="0.25">
      <c r="A247" s="4"/>
      <c r="B247" s="8">
        <f t="shared" si="47"/>
        <v>237</v>
      </c>
      <c r="C247" s="8">
        <f t="shared" si="44"/>
        <v>20</v>
      </c>
      <c r="D247" s="21">
        <f t="shared" si="48"/>
        <v>6731.2005095414279</v>
      </c>
      <c r="E247" s="21">
        <f t="shared" si="49"/>
        <v>27.423744088428649</v>
      </c>
      <c r="F247" s="20">
        <f t="shared" si="45"/>
        <v>1699.9748112623747</v>
      </c>
      <c r="G247" s="21">
        <f t="shared" si="50"/>
        <v>1672.551067173946</v>
      </c>
      <c r="H247" s="21">
        <f t="shared" si="51"/>
        <v>5058.6494423674822</v>
      </c>
      <c r="J247" s="8">
        <f t="shared" si="52"/>
        <v>237</v>
      </c>
      <c r="K247" s="8">
        <f t="shared" si="46"/>
        <v>20</v>
      </c>
      <c r="L247" s="21">
        <f t="shared" si="53"/>
        <v>7415.3107623203241</v>
      </c>
      <c r="M247" s="21">
        <f t="shared" si="42"/>
        <v>41.927245142950149</v>
      </c>
      <c r="N247" s="20">
        <f t="shared" si="43"/>
        <v>1880.1060915858441</v>
      </c>
      <c r="O247" s="21">
        <f t="shared" si="54"/>
        <v>1838.1788464428939</v>
      </c>
      <c r="P247" s="21">
        <f t="shared" si="55"/>
        <v>5577.1319158774304</v>
      </c>
    </row>
    <row r="248" spans="1:16" s="5" customFormat="1" x14ac:dyDescent="0.25">
      <c r="A248" s="4"/>
      <c r="B248" s="8">
        <f t="shared" si="47"/>
        <v>238</v>
      </c>
      <c r="C248" s="8">
        <f t="shared" si="44"/>
        <v>20</v>
      </c>
      <c r="D248" s="21">
        <f t="shared" si="48"/>
        <v>5058.6494423674822</v>
      </c>
      <c r="E248" s="21">
        <f t="shared" si="49"/>
        <v>20.609564006288839</v>
      </c>
      <c r="F248" s="20">
        <f t="shared" si="45"/>
        <v>1699.9748112623747</v>
      </c>
      <c r="G248" s="21">
        <f t="shared" si="50"/>
        <v>1679.3652472560859</v>
      </c>
      <c r="H248" s="21">
        <f t="shared" si="51"/>
        <v>3379.284195111396</v>
      </c>
      <c r="J248" s="8">
        <f t="shared" si="52"/>
        <v>238</v>
      </c>
      <c r="K248" s="8">
        <f t="shared" si="46"/>
        <v>20</v>
      </c>
      <c r="L248" s="21">
        <f t="shared" si="53"/>
        <v>5577.1319158774304</v>
      </c>
      <c r="M248" s="21">
        <f t="shared" si="42"/>
        <v>31.533914697109111</v>
      </c>
      <c r="N248" s="20">
        <f t="shared" si="43"/>
        <v>1880.1060915858441</v>
      </c>
      <c r="O248" s="21">
        <f t="shared" si="54"/>
        <v>1848.5721768887349</v>
      </c>
      <c r="P248" s="21">
        <f t="shared" si="55"/>
        <v>3728.5597389886952</v>
      </c>
    </row>
    <row r="249" spans="1:16" s="5" customFormat="1" x14ac:dyDescent="0.25">
      <c r="A249" s="4"/>
      <c r="B249" s="8">
        <f t="shared" si="47"/>
        <v>239</v>
      </c>
      <c r="C249" s="8">
        <f t="shared" si="44"/>
        <v>20</v>
      </c>
      <c r="D249" s="21">
        <f t="shared" si="48"/>
        <v>3379.284195111396</v>
      </c>
      <c r="E249" s="21">
        <f t="shared" si="49"/>
        <v>13.76762211101032</v>
      </c>
      <c r="F249" s="20">
        <f t="shared" si="45"/>
        <v>1699.9748112623747</v>
      </c>
      <c r="G249" s="21">
        <f t="shared" si="50"/>
        <v>1686.2071891513644</v>
      </c>
      <c r="H249" s="21">
        <f t="shared" si="51"/>
        <v>1693.0770059600316</v>
      </c>
      <c r="J249" s="8">
        <f t="shared" si="52"/>
        <v>239</v>
      </c>
      <c r="K249" s="8">
        <f t="shared" si="46"/>
        <v>20</v>
      </c>
      <c r="L249" s="21">
        <f t="shared" si="53"/>
        <v>3728.5597389886952</v>
      </c>
      <c r="M249" s="21">
        <f t="shared" si="42"/>
        <v>21.081818849867943</v>
      </c>
      <c r="N249" s="20">
        <f t="shared" si="43"/>
        <v>1880.1060915858441</v>
      </c>
      <c r="O249" s="21">
        <f t="shared" si="54"/>
        <v>1859.0242727359762</v>
      </c>
      <c r="P249" s="21">
        <f t="shared" si="55"/>
        <v>1869.5354662527191</v>
      </c>
    </row>
    <row r="250" spans="1:16" s="5" customFormat="1" x14ac:dyDescent="0.25">
      <c r="A250" s="4"/>
      <c r="B250" s="8">
        <f t="shared" si="47"/>
        <v>240</v>
      </c>
      <c r="C250" s="8">
        <f t="shared" si="44"/>
        <v>20</v>
      </c>
      <c r="D250" s="21">
        <f t="shared" si="48"/>
        <v>1693.0770059600316</v>
      </c>
      <c r="E250" s="21">
        <f t="shared" si="49"/>
        <v>6.89780529752991</v>
      </c>
      <c r="F250" s="20">
        <f t="shared" si="45"/>
        <v>1699.9748112623747</v>
      </c>
      <c r="G250" s="21">
        <f t="shared" si="50"/>
        <v>1693.0770059648448</v>
      </c>
      <c r="H250" s="21">
        <f t="shared" si="51"/>
        <v>-4.8132733354577795E-9</v>
      </c>
      <c r="J250" s="8">
        <f t="shared" si="52"/>
        <v>240</v>
      </c>
      <c r="K250" s="8">
        <f t="shared" si="46"/>
        <v>20</v>
      </c>
      <c r="L250" s="21">
        <f t="shared" si="53"/>
        <v>1869.5354662527191</v>
      </c>
      <c r="M250" s="21">
        <f t="shared" si="42"/>
        <v>10.570625333103379</v>
      </c>
      <c r="N250" s="20">
        <f t="shared" si="43"/>
        <v>1880.1060915858441</v>
      </c>
      <c r="O250" s="21">
        <f t="shared" si="54"/>
        <v>1869.5354662527407</v>
      </c>
      <c r="P250" s="21">
        <f t="shared" si="55"/>
        <v>-2.1600499167107046E-11</v>
      </c>
    </row>
    <row r="251" spans="1:16" s="5" customFormat="1" x14ac:dyDescent="0.25">
      <c r="A251" s="4"/>
      <c r="J251" s="8"/>
      <c r="K251" s="8"/>
      <c r="L251" s="21"/>
      <c r="M251" s="21"/>
      <c r="N251" s="20"/>
      <c r="O251" s="21"/>
      <c r="P251" s="21"/>
    </row>
    <row r="252" spans="1:16" s="5" customFormat="1" x14ac:dyDescent="0.25">
      <c r="A252" s="4"/>
      <c r="B252" s="8"/>
      <c r="C252" s="8"/>
      <c r="J252" s="8"/>
      <c r="K252" s="8"/>
    </row>
    <row r="253" spans="1:16" s="5" customFormat="1" x14ac:dyDescent="0.25">
      <c r="A253" s="4"/>
      <c r="B253" s="8"/>
      <c r="C253" s="8"/>
      <c r="J253" s="8"/>
      <c r="K253" s="8"/>
    </row>
    <row r="254" spans="1:16" s="5" customFormat="1" x14ac:dyDescent="0.25">
      <c r="A254" s="4"/>
      <c r="B254" s="8"/>
      <c r="C254" s="8"/>
      <c r="J254" s="8"/>
      <c r="K254" s="8"/>
    </row>
    <row r="255" spans="1:16" s="5" customFormat="1" x14ac:dyDescent="0.25">
      <c r="A255" s="4"/>
      <c r="B255" s="8"/>
      <c r="C255" s="8"/>
      <c r="J255" s="8"/>
      <c r="K255" s="8"/>
    </row>
    <row r="256" spans="1:16" s="5" customFormat="1" x14ac:dyDescent="0.25">
      <c r="A256" s="4"/>
      <c r="B256" s="8"/>
      <c r="C256" s="8"/>
      <c r="J256" s="8"/>
      <c r="K256" s="8"/>
    </row>
    <row r="257" spans="1:11" s="5" customFormat="1" x14ac:dyDescent="0.25">
      <c r="A257" s="4"/>
      <c r="B257" s="8"/>
      <c r="C257" s="8"/>
      <c r="J257" s="8"/>
      <c r="K257" s="8"/>
    </row>
    <row r="258" spans="1:11" s="5" customFormat="1" x14ac:dyDescent="0.25">
      <c r="A258" s="4"/>
      <c r="B258" s="8"/>
      <c r="C258" s="8"/>
      <c r="J258" s="8"/>
      <c r="K258" s="8"/>
    </row>
    <row r="259" spans="1:11" s="5" customFormat="1" x14ac:dyDescent="0.25">
      <c r="A259" s="4"/>
      <c r="B259" s="8"/>
      <c r="C259" s="8"/>
      <c r="J259" s="8"/>
      <c r="K259" s="8"/>
    </row>
    <row r="260" spans="1:11" s="5" customFormat="1" x14ac:dyDescent="0.25">
      <c r="A260" s="4"/>
      <c r="B260" s="8"/>
      <c r="C260" s="8"/>
      <c r="J260" s="8"/>
      <c r="K260" s="8"/>
    </row>
    <row r="261" spans="1:11" s="5" customFormat="1" x14ac:dyDescent="0.25">
      <c r="A261" s="4"/>
      <c r="B261" s="8"/>
      <c r="C261" s="8"/>
      <c r="J261" s="8"/>
      <c r="K261" s="8"/>
    </row>
    <row r="262" spans="1:11" s="5" customFormat="1" x14ac:dyDescent="0.25">
      <c r="A262" s="4"/>
      <c r="B262" s="8"/>
      <c r="C262" s="8"/>
      <c r="J262" s="8"/>
      <c r="K262" s="8"/>
    </row>
    <row r="263" spans="1:11" s="5" customFormat="1" x14ac:dyDescent="0.25">
      <c r="A263" s="4"/>
      <c r="B263" s="8"/>
      <c r="C263" s="8"/>
      <c r="J263" s="8"/>
      <c r="K263" s="8"/>
    </row>
    <row r="264" spans="1:11" s="5" customFormat="1" x14ac:dyDescent="0.25">
      <c r="A264" s="4"/>
      <c r="B264" s="8"/>
      <c r="C264" s="8"/>
      <c r="J264" s="8"/>
      <c r="K264" s="8"/>
    </row>
    <row r="265" spans="1:11" s="5" customFormat="1" x14ac:dyDescent="0.25">
      <c r="A265" s="4"/>
      <c r="B265" s="8"/>
      <c r="C265" s="8"/>
      <c r="J265" s="8"/>
      <c r="K265" s="8"/>
    </row>
    <row r="266" spans="1:11" s="5" customFormat="1" x14ac:dyDescent="0.25">
      <c r="A266" s="4"/>
      <c r="B266" s="8"/>
      <c r="C266" s="8"/>
      <c r="J266" s="8"/>
      <c r="K266" s="8"/>
    </row>
    <row r="267" spans="1:11" s="5" customFormat="1" x14ac:dyDescent="0.25">
      <c r="A267" s="4"/>
      <c r="B267" s="8"/>
      <c r="C267" s="8"/>
      <c r="J267" s="8"/>
      <c r="K267" s="8"/>
    </row>
    <row r="268" spans="1:11" s="5" customFormat="1" x14ac:dyDescent="0.25">
      <c r="A268" s="4"/>
      <c r="B268" s="8"/>
      <c r="C268" s="8"/>
      <c r="J268" s="8"/>
      <c r="K268" s="8"/>
    </row>
    <row r="269" spans="1:11" s="5" customFormat="1" x14ac:dyDescent="0.25">
      <c r="A269" s="4"/>
      <c r="B269" s="8"/>
      <c r="C269" s="8"/>
      <c r="J269" s="8"/>
      <c r="K269" s="8"/>
    </row>
    <row r="270" spans="1:11" s="5" customFormat="1" x14ac:dyDescent="0.25">
      <c r="A270" s="4"/>
      <c r="B270" s="8"/>
      <c r="C270" s="8"/>
      <c r="J270" s="8"/>
      <c r="K270" s="8"/>
    </row>
    <row r="271" spans="1:11" s="5" customFormat="1" x14ac:dyDescent="0.25">
      <c r="A271" s="4"/>
      <c r="B271" s="8"/>
      <c r="C271" s="8"/>
      <c r="J271" s="8"/>
      <c r="K271" s="8"/>
    </row>
    <row r="272" spans="1:11" s="5" customFormat="1" x14ac:dyDescent="0.25">
      <c r="A272" s="4"/>
      <c r="B272" s="8"/>
      <c r="C272" s="8"/>
      <c r="J272" s="8"/>
      <c r="K272" s="8"/>
    </row>
    <row r="273" spans="1:11" s="5" customFormat="1" x14ac:dyDescent="0.25">
      <c r="A273" s="4"/>
      <c r="B273" s="8"/>
      <c r="C273" s="8"/>
      <c r="J273" s="8"/>
      <c r="K273" s="8"/>
    </row>
    <row r="274" spans="1:11" s="5" customFormat="1" x14ac:dyDescent="0.25">
      <c r="A274" s="4"/>
      <c r="B274" s="8"/>
      <c r="C274" s="8"/>
      <c r="J274" s="8"/>
      <c r="K274" s="8"/>
    </row>
    <row r="275" spans="1:11" s="5" customFormat="1" x14ac:dyDescent="0.25">
      <c r="A275" s="4"/>
      <c r="B275" s="8"/>
      <c r="C275" s="8"/>
      <c r="J275" s="8"/>
      <c r="K275" s="8"/>
    </row>
    <row r="276" spans="1:11" s="5" customFormat="1" x14ac:dyDescent="0.25">
      <c r="A276" s="4"/>
      <c r="B276" s="8"/>
      <c r="C276" s="8"/>
      <c r="J276" s="8"/>
      <c r="K276" s="8"/>
    </row>
    <row r="277" spans="1:11" s="5" customFormat="1" x14ac:dyDescent="0.25">
      <c r="A277" s="4"/>
      <c r="B277" s="8"/>
      <c r="C277" s="8"/>
      <c r="J277" s="8"/>
      <c r="K277" s="8"/>
    </row>
    <row r="278" spans="1:11" s="5" customFormat="1" x14ac:dyDescent="0.25">
      <c r="A278" s="4"/>
      <c r="B278" s="8"/>
      <c r="C278" s="8"/>
      <c r="J278" s="8"/>
      <c r="K278" s="8"/>
    </row>
    <row r="279" spans="1:11" s="5" customFormat="1" x14ac:dyDescent="0.25">
      <c r="A279" s="4"/>
      <c r="B279" s="8"/>
      <c r="C279" s="8"/>
      <c r="J279" s="8"/>
      <c r="K279" s="8"/>
    </row>
    <row r="280" spans="1:11" s="5" customFormat="1" x14ac:dyDescent="0.25">
      <c r="A280" s="4"/>
      <c r="B280" s="8"/>
      <c r="C280" s="8"/>
      <c r="J280" s="8"/>
      <c r="K280" s="8"/>
    </row>
    <row r="281" spans="1:11" s="5" customFormat="1" x14ac:dyDescent="0.25">
      <c r="A281" s="4"/>
      <c r="B281" s="8"/>
      <c r="C281" s="8"/>
      <c r="J281" s="8"/>
      <c r="K281" s="8"/>
    </row>
    <row r="282" spans="1:11" s="5" customFormat="1" x14ac:dyDescent="0.25">
      <c r="A282" s="4"/>
      <c r="B282" s="8"/>
      <c r="C282" s="8"/>
      <c r="J282" s="8"/>
      <c r="K282" s="8"/>
    </row>
    <row r="283" spans="1:11" s="5" customFormat="1" x14ac:dyDescent="0.25">
      <c r="A283" s="4"/>
      <c r="B283" s="8"/>
      <c r="C283" s="8"/>
      <c r="J283" s="8"/>
      <c r="K283" s="8"/>
    </row>
    <row r="284" spans="1:11" s="5" customFormat="1" x14ac:dyDescent="0.25">
      <c r="A284" s="4"/>
      <c r="B284" s="8"/>
      <c r="C284" s="8"/>
      <c r="J284" s="8"/>
      <c r="K284" s="8"/>
    </row>
    <row r="285" spans="1:11" s="5" customFormat="1" x14ac:dyDescent="0.25">
      <c r="A285" s="4"/>
      <c r="B285" s="8"/>
      <c r="C285" s="8"/>
      <c r="J285" s="8"/>
      <c r="K285" s="8"/>
    </row>
    <row r="286" spans="1:11" s="5" customFormat="1" x14ac:dyDescent="0.25">
      <c r="A286" s="4"/>
      <c r="B286" s="8"/>
      <c r="C286" s="8"/>
      <c r="J286" s="8"/>
      <c r="K286" s="8"/>
    </row>
    <row r="287" spans="1:11" s="5" customFormat="1" x14ac:dyDescent="0.25">
      <c r="A287" s="4"/>
      <c r="B287" s="8"/>
      <c r="C287" s="8"/>
      <c r="J287" s="8"/>
      <c r="K287" s="8"/>
    </row>
    <row r="288" spans="1:11" s="5" customFormat="1" x14ac:dyDescent="0.25">
      <c r="A288" s="4"/>
      <c r="B288" s="8"/>
      <c r="C288" s="8"/>
      <c r="J288" s="8"/>
      <c r="K288" s="8"/>
    </row>
    <row r="289" spans="1:11" s="5" customFormat="1" x14ac:dyDescent="0.25">
      <c r="A289" s="4"/>
      <c r="B289" s="8"/>
      <c r="C289" s="8"/>
      <c r="J289" s="8"/>
      <c r="K289" s="8"/>
    </row>
    <row r="290" spans="1:11" s="5" customFormat="1" x14ac:dyDescent="0.25">
      <c r="A290" s="4"/>
      <c r="B290" s="8"/>
      <c r="C290" s="8"/>
      <c r="J290" s="8"/>
      <c r="K290" s="8"/>
    </row>
    <row r="291" spans="1:11" s="5" customFormat="1" x14ac:dyDescent="0.25">
      <c r="A291" s="4"/>
      <c r="B291" s="8"/>
      <c r="C291" s="8"/>
      <c r="J291" s="8"/>
      <c r="K291" s="8"/>
    </row>
    <row r="292" spans="1:11" s="5" customFormat="1" x14ac:dyDescent="0.25">
      <c r="A292" s="4"/>
      <c r="B292" s="8"/>
      <c r="C292" s="8"/>
      <c r="J292" s="8"/>
      <c r="K292" s="8"/>
    </row>
    <row r="293" spans="1:11" s="5" customFormat="1" x14ac:dyDescent="0.25">
      <c r="A293" s="4"/>
      <c r="B293" s="8"/>
      <c r="C293" s="8"/>
      <c r="J293" s="8"/>
      <c r="K293" s="8"/>
    </row>
    <row r="294" spans="1:11" s="5" customFormat="1" x14ac:dyDescent="0.25">
      <c r="A294" s="4"/>
      <c r="B294" s="8"/>
      <c r="C294" s="8"/>
      <c r="J294" s="8"/>
      <c r="K294" s="8"/>
    </row>
    <row r="295" spans="1:11" s="5" customFormat="1" x14ac:dyDescent="0.25">
      <c r="A295" s="4"/>
      <c r="B295" s="8"/>
      <c r="C295" s="8"/>
      <c r="J295" s="8"/>
      <c r="K295" s="8"/>
    </row>
    <row r="296" spans="1:11" s="5" customFormat="1" x14ac:dyDescent="0.25">
      <c r="A296" s="4"/>
      <c r="B296" s="8"/>
      <c r="C296" s="8"/>
      <c r="J296" s="8"/>
      <c r="K296" s="8"/>
    </row>
    <row r="297" spans="1:11" s="5" customFormat="1" x14ac:dyDescent="0.25">
      <c r="A297" s="4"/>
      <c r="B297" s="8"/>
      <c r="C297" s="8"/>
      <c r="J297" s="8"/>
      <c r="K297" s="8"/>
    </row>
    <row r="298" spans="1:11" s="5" customFormat="1" x14ac:dyDescent="0.25">
      <c r="A298" s="4"/>
      <c r="B298" s="8"/>
      <c r="C298" s="8"/>
      <c r="J298" s="8"/>
      <c r="K298" s="8"/>
    </row>
    <row r="299" spans="1:11" s="5" customFormat="1" x14ac:dyDescent="0.25">
      <c r="A299" s="4"/>
      <c r="B299" s="8"/>
      <c r="C299" s="8"/>
      <c r="J299" s="8"/>
      <c r="K299" s="8"/>
    </row>
    <row r="300" spans="1:11" s="5" customFormat="1" x14ac:dyDescent="0.25">
      <c r="A300" s="4"/>
      <c r="B300" s="8"/>
      <c r="C300" s="8"/>
      <c r="J300" s="8"/>
      <c r="K300" s="8"/>
    </row>
    <row r="301" spans="1:11" s="5" customFormat="1" x14ac:dyDescent="0.25">
      <c r="A301" s="4"/>
      <c r="B301" s="8"/>
      <c r="C301" s="8"/>
      <c r="J301" s="8"/>
      <c r="K301" s="8"/>
    </row>
    <row r="302" spans="1:11" s="5" customFormat="1" x14ac:dyDescent="0.25">
      <c r="A302" s="4"/>
    </row>
    <row r="303" spans="1:11" s="5" customFormat="1" x14ac:dyDescent="0.25">
      <c r="A303" s="4"/>
    </row>
    <row r="304" spans="1:11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  <row r="1141" spans="1:1" s="5" customFormat="1" x14ac:dyDescent="0.25">
      <c r="A1141" s="4"/>
    </row>
    <row r="1142" spans="1:1" s="5" customFormat="1" x14ac:dyDescent="0.25">
      <c r="A1142" s="4"/>
    </row>
    <row r="1143" spans="1:1" s="5" customFormat="1" x14ac:dyDescent="0.25">
      <c r="A1143" s="4"/>
    </row>
    <row r="1144" spans="1:1" s="5" customFormat="1" x14ac:dyDescent="0.25">
      <c r="A1144" s="4"/>
    </row>
    <row r="1145" spans="1:1" s="5" customFormat="1" x14ac:dyDescent="0.25">
      <c r="A1145" s="4"/>
    </row>
    <row r="1146" spans="1:1" s="5" customFormat="1" x14ac:dyDescent="0.25">
      <c r="A1146" s="4"/>
    </row>
    <row r="1147" spans="1:1" s="5" customFormat="1" x14ac:dyDescent="0.25">
      <c r="A1147" s="4"/>
    </row>
    <row r="1148" spans="1:1" s="5" customFormat="1" x14ac:dyDescent="0.25">
      <c r="A1148" s="4"/>
    </row>
    <row r="1149" spans="1:1" s="5" customFormat="1" x14ac:dyDescent="0.25">
      <c r="A1149" s="4"/>
    </row>
    <row r="1150" spans="1:1" s="5" customFormat="1" x14ac:dyDescent="0.25">
      <c r="A1150" s="4"/>
    </row>
    <row r="1151" spans="1:1" s="5" customFormat="1" x14ac:dyDescent="0.25">
      <c r="A1151" s="4"/>
    </row>
    <row r="1152" spans="1:1" s="5" customFormat="1" x14ac:dyDescent="0.25">
      <c r="A1152" s="4"/>
    </row>
    <row r="1153" spans="1:1" s="5" customFormat="1" x14ac:dyDescent="0.25">
      <c r="A1153" s="4"/>
    </row>
    <row r="1154" spans="1:1" s="5" customFormat="1" x14ac:dyDescent="0.25">
      <c r="A1154" s="4"/>
    </row>
    <row r="1155" spans="1:1" s="5" customFormat="1" x14ac:dyDescent="0.25">
      <c r="A1155" s="4"/>
    </row>
    <row r="1156" spans="1:1" s="5" customFormat="1" x14ac:dyDescent="0.25">
      <c r="A1156" s="4"/>
    </row>
    <row r="1157" spans="1:1" s="5" customFormat="1" x14ac:dyDescent="0.25">
      <c r="A1157" s="4"/>
    </row>
    <row r="1158" spans="1:1" s="5" customFormat="1" x14ac:dyDescent="0.25">
      <c r="A1158" s="4"/>
    </row>
    <row r="1159" spans="1:1" s="5" customFormat="1" x14ac:dyDescent="0.25">
      <c r="A1159" s="4"/>
    </row>
    <row r="1160" spans="1:1" s="5" customFormat="1" x14ac:dyDescent="0.25">
      <c r="A1160" s="4"/>
    </row>
    <row r="1161" spans="1:1" s="5" customFormat="1" x14ac:dyDescent="0.25">
      <c r="A1161" s="4"/>
    </row>
    <row r="1162" spans="1:1" s="5" customFormat="1" x14ac:dyDescent="0.25">
      <c r="A1162" s="4"/>
    </row>
    <row r="1163" spans="1:1" s="5" customFormat="1" x14ac:dyDescent="0.25">
      <c r="A1163" s="4"/>
    </row>
    <row r="1164" spans="1:1" s="5" customFormat="1" x14ac:dyDescent="0.25">
      <c r="A1164" s="4"/>
    </row>
    <row r="1165" spans="1:1" s="5" customFormat="1" x14ac:dyDescent="0.25">
      <c r="A1165" s="4"/>
    </row>
    <row r="1166" spans="1:1" s="5" customFormat="1" x14ac:dyDescent="0.25">
      <c r="A1166" s="4"/>
    </row>
    <row r="1167" spans="1:1" s="5" customFormat="1" x14ac:dyDescent="0.25">
      <c r="A1167" s="4"/>
    </row>
    <row r="1168" spans="1:1" s="5" customFormat="1" x14ac:dyDescent="0.25">
      <c r="A1168" s="4"/>
    </row>
    <row r="1169" spans="1:1" s="5" customFormat="1" x14ac:dyDescent="0.25">
      <c r="A1169" s="4"/>
    </row>
    <row r="1170" spans="1:1" s="5" customFormat="1" x14ac:dyDescent="0.25">
      <c r="A1170" s="4"/>
    </row>
    <row r="1171" spans="1:1" s="5" customFormat="1" x14ac:dyDescent="0.25">
      <c r="A1171" s="4"/>
    </row>
    <row r="1172" spans="1:1" s="5" customFormat="1" x14ac:dyDescent="0.25">
      <c r="A1172" s="4"/>
    </row>
    <row r="1173" spans="1:1" s="5" customFormat="1" x14ac:dyDescent="0.25">
      <c r="A1173" s="4"/>
    </row>
    <row r="1174" spans="1:1" s="5" customFormat="1" x14ac:dyDescent="0.25">
      <c r="A1174" s="4"/>
    </row>
    <row r="1175" spans="1:1" s="5" customFormat="1" x14ac:dyDescent="0.25">
      <c r="A1175" s="4"/>
    </row>
    <row r="1176" spans="1:1" s="5" customFormat="1" x14ac:dyDescent="0.25">
      <c r="A1176" s="4"/>
    </row>
    <row r="1177" spans="1:1" s="5" customFormat="1" x14ac:dyDescent="0.25">
      <c r="A1177" s="4"/>
    </row>
    <row r="1178" spans="1:1" s="5" customFormat="1" x14ac:dyDescent="0.25">
      <c r="A1178" s="4"/>
    </row>
    <row r="1179" spans="1:1" s="5" customFormat="1" x14ac:dyDescent="0.25">
      <c r="A1179" s="4"/>
    </row>
    <row r="1180" spans="1:1" s="5" customFormat="1" x14ac:dyDescent="0.25">
      <c r="A1180" s="4"/>
    </row>
    <row r="1181" spans="1:1" s="5" customFormat="1" x14ac:dyDescent="0.25">
      <c r="A1181" s="4"/>
    </row>
    <row r="1182" spans="1:1" s="5" customFormat="1" x14ac:dyDescent="0.25">
      <c r="A1182" s="4"/>
    </row>
    <row r="1183" spans="1:1" s="5" customFormat="1" x14ac:dyDescent="0.25">
      <c r="A1183" s="4"/>
    </row>
    <row r="1184" spans="1:1" s="5" customFormat="1" x14ac:dyDescent="0.25">
      <c r="A1184" s="4"/>
    </row>
    <row r="1185" spans="1:1" s="5" customFormat="1" x14ac:dyDescent="0.25">
      <c r="A1185" s="4"/>
    </row>
    <row r="1186" spans="1:1" s="5" customFormat="1" x14ac:dyDescent="0.25">
      <c r="A1186" s="4"/>
    </row>
    <row r="1187" spans="1:1" s="5" customFormat="1" x14ac:dyDescent="0.25">
      <c r="A1187" s="4"/>
    </row>
    <row r="1188" spans="1:1" s="5" customFormat="1" x14ac:dyDescent="0.25">
      <c r="A1188" s="4"/>
    </row>
    <row r="1189" spans="1:1" s="5" customFormat="1" x14ac:dyDescent="0.25">
      <c r="A1189" s="4"/>
    </row>
    <row r="1190" spans="1:1" s="5" customFormat="1" x14ac:dyDescent="0.25">
      <c r="A1190" s="4"/>
    </row>
    <row r="1191" spans="1:1" s="5" customFormat="1" x14ac:dyDescent="0.25">
      <c r="A1191" s="4"/>
    </row>
    <row r="1192" spans="1:1" s="5" customFormat="1" x14ac:dyDescent="0.25">
      <c r="A1192" s="4"/>
    </row>
    <row r="1193" spans="1:1" s="5" customFormat="1" x14ac:dyDescent="0.25">
      <c r="A1193" s="4"/>
    </row>
    <row r="1194" spans="1:1" s="5" customFormat="1" x14ac:dyDescent="0.25">
      <c r="A1194" s="4"/>
    </row>
    <row r="1195" spans="1:1" s="5" customFormat="1" x14ac:dyDescent="0.25">
      <c r="A1195" s="4"/>
    </row>
    <row r="1196" spans="1:1" s="5" customFormat="1" x14ac:dyDescent="0.25">
      <c r="A1196" s="4"/>
    </row>
    <row r="1197" spans="1:1" s="5" customFormat="1" x14ac:dyDescent="0.25">
      <c r="A1197" s="4"/>
    </row>
    <row r="1198" spans="1:1" s="5" customFormat="1" x14ac:dyDescent="0.25">
      <c r="A1198" s="4"/>
    </row>
    <row r="1199" spans="1:1" s="5" customFormat="1" x14ac:dyDescent="0.25">
      <c r="A1199" s="4"/>
    </row>
    <row r="1200" spans="1:1" s="5" customFormat="1" x14ac:dyDescent="0.25">
      <c r="A1200" s="4"/>
    </row>
    <row r="1201" spans="1:1" s="5" customFormat="1" x14ac:dyDescent="0.25">
      <c r="A1201" s="4"/>
    </row>
    <row r="1202" spans="1:1" s="5" customFormat="1" x14ac:dyDescent="0.25">
      <c r="A1202" s="4"/>
    </row>
    <row r="1203" spans="1:1" s="5" customFormat="1" x14ac:dyDescent="0.25">
      <c r="A1203" s="4"/>
    </row>
    <row r="1204" spans="1:1" s="5" customFormat="1" x14ac:dyDescent="0.25">
      <c r="A1204" s="4"/>
    </row>
    <row r="1205" spans="1:1" s="5" customFormat="1" x14ac:dyDescent="0.25">
      <c r="A1205" s="4"/>
    </row>
    <row r="1206" spans="1:1" s="5" customFormat="1" x14ac:dyDescent="0.25">
      <c r="A1206" s="4"/>
    </row>
    <row r="1207" spans="1:1" s="5" customFormat="1" x14ac:dyDescent="0.25">
      <c r="A1207" s="4"/>
    </row>
    <row r="1208" spans="1:1" s="5" customFormat="1" x14ac:dyDescent="0.25">
      <c r="A1208" s="4"/>
    </row>
    <row r="1209" spans="1:1" s="5" customFormat="1" x14ac:dyDescent="0.25">
      <c r="A1209" s="4"/>
    </row>
    <row r="1210" spans="1:1" s="5" customFormat="1" x14ac:dyDescent="0.25">
      <c r="A1210" s="4"/>
    </row>
    <row r="1211" spans="1:1" s="5" customFormat="1" x14ac:dyDescent="0.25">
      <c r="A1211" s="4"/>
    </row>
    <row r="1212" spans="1:1" s="5" customFormat="1" x14ac:dyDescent="0.25">
      <c r="A1212" s="4"/>
    </row>
    <row r="1213" spans="1:1" s="5" customFormat="1" x14ac:dyDescent="0.25">
      <c r="A1213" s="4"/>
    </row>
    <row r="1214" spans="1:1" s="5" customFormat="1" x14ac:dyDescent="0.25">
      <c r="A1214" s="4"/>
    </row>
    <row r="1215" spans="1:1" s="5" customFormat="1" x14ac:dyDescent="0.25">
      <c r="A1215" s="4"/>
    </row>
    <row r="1216" spans="1:1" s="5" customFormat="1" x14ac:dyDescent="0.25">
      <c r="A1216" s="4"/>
    </row>
    <row r="1217" spans="1:1" s="5" customFormat="1" x14ac:dyDescent="0.25">
      <c r="A1217" s="4"/>
    </row>
    <row r="1218" spans="1:1" s="5" customFormat="1" x14ac:dyDescent="0.25">
      <c r="A1218" s="4"/>
    </row>
    <row r="1219" spans="1:1" s="5" customFormat="1" x14ac:dyDescent="0.25">
      <c r="A1219" s="4"/>
    </row>
    <row r="1220" spans="1:1" s="5" customFormat="1" x14ac:dyDescent="0.25">
      <c r="A1220" s="4"/>
    </row>
    <row r="1221" spans="1:1" s="5" customFormat="1" x14ac:dyDescent="0.25">
      <c r="A1221" s="4"/>
    </row>
    <row r="1222" spans="1:1" s="5" customFormat="1" x14ac:dyDescent="0.25">
      <c r="A1222" s="4"/>
    </row>
    <row r="1223" spans="1:1" s="5" customFormat="1" x14ac:dyDescent="0.25">
      <c r="A1223" s="4"/>
    </row>
    <row r="1224" spans="1:1" s="5" customFormat="1" x14ac:dyDescent="0.25">
      <c r="A1224" s="4"/>
    </row>
    <row r="1225" spans="1:1" s="5" customFormat="1" x14ac:dyDescent="0.25">
      <c r="A1225" s="4"/>
    </row>
    <row r="1226" spans="1:1" s="5" customFormat="1" x14ac:dyDescent="0.25">
      <c r="A1226" s="4"/>
    </row>
    <row r="1227" spans="1:1" s="5" customFormat="1" x14ac:dyDescent="0.25">
      <c r="A1227" s="4"/>
    </row>
    <row r="1228" spans="1:1" s="5" customFormat="1" x14ac:dyDescent="0.25">
      <c r="A1228" s="4"/>
    </row>
    <row r="1229" spans="1:1" s="5" customFormat="1" x14ac:dyDescent="0.25">
      <c r="A1229" s="4"/>
    </row>
    <row r="1230" spans="1:1" s="5" customFormat="1" x14ac:dyDescent="0.25">
      <c r="A1230" s="4"/>
    </row>
    <row r="1231" spans="1:1" s="5" customFormat="1" x14ac:dyDescent="0.25">
      <c r="A1231" s="4"/>
    </row>
    <row r="1232" spans="1:1" s="5" customFormat="1" x14ac:dyDescent="0.25">
      <c r="A1232" s="4"/>
    </row>
    <row r="1233" spans="1:1" s="5" customFormat="1" x14ac:dyDescent="0.25">
      <c r="A1233" s="4"/>
    </row>
    <row r="1234" spans="1:1" s="5" customFormat="1" x14ac:dyDescent="0.25">
      <c r="A1234" s="4"/>
    </row>
    <row r="1235" spans="1:1" s="5" customFormat="1" x14ac:dyDescent="0.25">
      <c r="A1235" s="4"/>
    </row>
    <row r="1236" spans="1:1" s="5" customFormat="1" x14ac:dyDescent="0.25">
      <c r="A1236" s="4"/>
    </row>
    <row r="1237" spans="1:1" s="5" customFormat="1" x14ac:dyDescent="0.25">
      <c r="A1237" s="4"/>
    </row>
    <row r="1238" spans="1:1" s="5" customFormat="1" x14ac:dyDescent="0.25">
      <c r="A1238" s="4"/>
    </row>
    <row r="1239" spans="1:1" s="5" customFormat="1" x14ac:dyDescent="0.25">
      <c r="A1239" s="4"/>
    </row>
    <row r="1240" spans="1:1" s="5" customFormat="1" x14ac:dyDescent="0.25">
      <c r="A1240" s="4"/>
    </row>
    <row r="1241" spans="1:1" s="5" customFormat="1" x14ac:dyDescent="0.25">
      <c r="A1241" s="4"/>
    </row>
    <row r="1242" spans="1:1" s="5" customFormat="1" x14ac:dyDescent="0.25">
      <c r="A1242" s="4"/>
    </row>
    <row r="1243" spans="1:1" s="5" customFormat="1" x14ac:dyDescent="0.25">
      <c r="A1243" s="4"/>
    </row>
    <row r="1244" spans="1:1" s="5" customFormat="1" x14ac:dyDescent="0.25">
      <c r="A1244" s="4"/>
    </row>
    <row r="1245" spans="1:1" s="5" customFormat="1" x14ac:dyDescent="0.25">
      <c r="A1245" s="4"/>
    </row>
    <row r="1246" spans="1:1" s="5" customFormat="1" x14ac:dyDescent="0.25">
      <c r="A1246" s="4"/>
    </row>
    <row r="1247" spans="1:1" s="5" customFormat="1" x14ac:dyDescent="0.25">
      <c r="A1247" s="4"/>
    </row>
    <row r="1248" spans="1:1" s="5" customFormat="1" x14ac:dyDescent="0.25">
      <c r="A1248" s="4"/>
    </row>
    <row r="1249" spans="1:1" s="5" customFormat="1" x14ac:dyDescent="0.25">
      <c r="A1249" s="4"/>
    </row>
    <row r="1250" spans="1:1" s="5" customFormat="1" x14ac:dyDescent="0.25">
      <c r="A1250" s="4"/>
    </row>
    <row r="1251" spans="1:1" s="5" customFormat="1" x14ac:dyDescent="0.25">
      <c r="A1251" s="4"/>
    </row>
    <row r="1252" spans="1:1" s="5" customFormat="1" x14ac:dyDescent="0.25">
      <c r="A1252" s="4"/>
    </row>
    <row r="1253" spans="1:1" s="5" customFormat="1" x14ac:dyDescent="0.25">
      <c r="A1253" s="4"/>
    </row>
    <row r="1254" spans="1:1" s="5" customFormat="1" x14ac:dyDescent="0.25">
      <c r="A1254" s="4"/>
    </row>
    <row r="1255" spans="1:1" s="5" customFormat="1" x14ac:dyDescent="0.25">
      <c r="A1255" s="4"/>
    </row>
    <row r="1256" spans="1:1" s="5" customFormat="1" x14ac:dyDescent="0.25">
      <c r="A1256" s="4"/>
    </row>
    <row r="1257" spans="1:1" s="5" customFormat="1" x14ac:dyDescent="0.25">
      <c r="A1257" s="4"/>
    </row>
    <row r="1258" spans="1:1" s="5" customFormat="1" x14ac:dyDescent="0.25">
      <c r="A1258" s="4"/>
    </row>
    <row r="1259" spans="1:1" s="5" customFormat="1" x14ac:dyDescent="0.25">
      <c r="A1259" s="4"/>
    </row>
    <row r="1260" spans="1:1" s="5" customFormat="1" x14ac:dyDescent="0.25">
      <c r="A1260" s="4"/>
    </row>
    <row r="1261" spans="1:1" s="5" customFormat="1" x14ac:dyDescent="0.25">
      <c r="A1261" s="4"/>
    </row>
    <row r="1262" spans="1:1" s="5" customFormat="1" x14ac:dyDescent="0.25">
      <c r="A1262" s="4"/>
    </row>
    <row r="1263" spans="1:1" s="5" customFormat="1" x14ac:dyDescent="0.25">
      <c r="A1263" s="4"/>
    </row>
    <row r="1264" spans="1:1" s="5" customFormat="1" x14ac:dyDescent="0.25">
      <c r="A1264" s="4"/>
    </row>
    <row r="1265" spans="1:1" s="5" customFormat="1" x14ac:dyDescent="0.25">
      <c r="A1265" s="4"/>
    </row>
    <row r="1266" spans="1:1" s="5" customFormat="1" x14ac:dyDescent="0.25">
      <c r="A1266" s="4"/>
    </row>
    <row r="1267" spans="1:1" s="5" customFormat="1" x14ac:dyDescent="0.25">
      <c r="A1267" s="4"/>
    </row>
    <row r="1268" spans="1:1" s="5" customFormat="1" x14ac:dyDescent="0.25">
      <c r="A1268" s="4"/>
    </row>
    <row r="1269" spans="1:1" s="5" customFormat="1" x14ac:dyDescent="0.25">
      <c r="A1269" s="4"/>
    </row>
    <row r="1270" spans="1:1" s="5" customFormat="1" x14ac:dyDescent="0.25">
      <c r="A1270" s="4"/>
    </row>
    <row r="1271" spans="1:1" s="5" customFormat="1" x14ac:dyDescent="0.25">
      <c r="A1271" s="4"/>
    </row>
    <row r="1272" spans="1:1" s="5" customFormat="1" x14ac:dyDescent="0.25">
      <c r="A1272" s="4"/>
    </row>
    <row r="1273" spans="1:1" s="5" customFormat="1" x14ac:dyDescent="0.25">
      <c r="A1273" s="4"/>
    </row>
    <row r="1274" spans="1:1" s="5" customFormat="1" x14ac:dyDescent="0.25">
      <c r="A1274" s="4"/>
    </row>
    <row r="1275" spans="1:1" s="5" customFormat="1" x14ac:dyDescent="0.25">
      <c r="A1275" s="4"/>
    </row>
    <row r="1276" spans="1:1" s="5" customFormat="1" x14ac:dyDescent="0.25">
      <c r="A1276" s="4"/>
    </row>
    <row r="1277" spans="1:1" s="5" customFormat="1" x14ac:dyDescent="0.25">
      <c r="A1277" s="4"/>
    </row>
    <row r="1278" spans="1:1" s="5" customFormat="1" x14ac:dyDescent="0.25">
      <c r="A1278" s="4"/>
    </row>
    <row r="1279" spans="1:1" s="5" customFormat="1" x14ac:dyDescent="0.25">
      <c r="A1279" s="4"/>
    </row>
    <row r="1280" spans="1:1" s="5" customFormat="1" x14ac:dyDescent="0.25">
      <c r="A1280" s="4"/>
    </row>
    <row r="1281" spans="1:1" s="5" customFormat="1" x14ac:dyDescent="0.25">
      <c r="A1281" s="4"/>
    </row>
    <row r="1282" spans="1:1" s="5" customFormat="1" x14ac:dyDescent="0.25">
      <c r="A1282" s="4"/>
    </row>
    <row r="1283" spans="1:1" s="5" customFormat="1" x14ac:dyDescent="0.25">
      <c r="A1283" s="4"/>
    </row>
    <row r="1284" spans="1:1" s="5" customFormat="1" x14ac:dyDescent="0.25">
      <c r="A1284" s="4"/>
    </row>
    <row r="1285" spans="1:1" s="5" customFormat="1" x14ac:dyDescent="0.25">
      <c r="A1285" s="4"/>
    </row>
    <row r="1286" spans="1:1" s="5" customFormat="1" x14ac:dyDescent="0.25">
      <c r="A1286" s="4"/>
    </row>
    <row r="1287" spans="1:1" s="5" customFormat="1" x14ac:dyDescent="0.25">
      <c r="A1287" s="4"/>
    </row>
    <row r="1288" spans="1:1" s="5" customFormat="1" x14ac:dyDescent="0.25">
      <c r="A1288" s="4"/>
    </row>
    <row r="1289" spans="1:1" s="5" customFormat="1" x14ac:dyDescent="0.25">
      <c r="A1289" s="4"/>
    </row>
    <row r="1290" spans="1:1" s="5" customFormat="1" x14ac:dyDescent="0.25">
      <c r="A1290" s="4"/>
    </row>
    <row r="1291" spans="1:1" s="5" customFormat="1" x14ac:dyDescent="0.25">
      <c r="A1291" s="4"/>
    </row>
    <row r="1292" spans="1:1" s="5" customFormat="1" x14ac:dyDescent="0.25">
      <c r="A1292" s="4"/>
    </row>
    <row r="1293" spans="1:1" s="5" customFormat="1" x14ac:dyDescent="0.25">
      <c r="A1293" s="4"/>
    </row>
    <row r="1294" spans="1:1" s="5" customFormat="1" x14ac:dyDescent="0.25">
      <c r="A1294" s="4"/>
    </row>
    <row r="1295" spans="1:1" s="5" customFormat="1" x14ac:dyDescent="0.25">
      <c r="A1295" s="4"/>
    </row>
    <row r="1296" spans="1:1" s="5" customFormat="1" x14ac:dyDescent="0.25">
      <c r="A1296" s="4"/>
    </row>
    <row r="1297" spans="1:1" s="5" customFormat="1" x14ac:dyDescent="0.25">
      <c r="A1297" s="4"/>
    </row>
    <row r="1298" spans="1:1" s="5" customFormat="1" x14ac:dyDescent="0.25">
      <c r="A1298" s="4"/>
    </row>
    <row r="1299" spans="1:1" s="5" customFormat="1" x14ac:dyDescent="0.25">
      <c r="A1299" s="4"/>
    </row>
    <row r="1300" spans="1:1" s="5" customFormat="1" x14ac:dyDescent="0.25">
      <c r="A1300" s="4"/>
    </row>
    <row r="1301" spans="1:1" s="5" customFormat="1" x14ac:dyDescent="0.25">
      <c r="A1301" s="4"/>
    </row>
    <row r="1302" spans="1:1" s="5" customFormat="1" x14ac:dyDescent="0.25">
      <c r="A1302" s="4"/>
    </row>
    <row r="1303" spans="1:1" s="5" customFormat="1" x14ac:dyDescent="0.25">
      <c r="A1303" s="4"/>
    </row>
    <row r="1304" spans="1:1" s="5" customFormat="1" x14ac:dyDescent="0.25">
      <c r="A1304" s="4"/>
    </row>
    <row r="1305" spans="1:1" s="5" customFormat="1" x14ac:dyDescent="0.25">
      <c r="A1305" s="4"/>
    </row>
    <row r="1306" spans="1:1" s="5" customFormat="1" x14ac:dyDescent="0.25">
      <c r="A1306" s="4"/>
    </row>
    <row r="1307" spans="1:1" s="5" customFormat="1" x14ac:dyDescent="0.25">
      <c r="A1307" s="4"/>
    </row>
    <row r="1308" spans="1:1" s="5" customFormat="1" x14ac:dyDescent="0.25">
      <c r="A1308" s="4"/>
    </row>
    <row r="1309" spans="1:1" s="5" customFormat="1" x14ac:dyDescent="0.25">
      <c r="A1309" s="4"/>
    </row>
    <row r="1310" spans="1:1" s="5" customFormat="1" x14ac:dyDescent="0.25">
      <c r="A1310" s="4"/>
    </row>
    <row r="1311" spans="1:1" s="5" customFormat="1" x14ac:dyDescent="0.25">
      <c r="A1311" s="4"/>
    </row>
    <row r="1312" spans="1:1" s="5" customFormat="1" x14ac:dyDescent="0.25">
      <c r="A1312" s="4"/>
    </row>
    <row r="1313" spans="1:1" s="5" customFormat="1" x14ac:dyDescent="0.25">
      <c r="A1313" s="4"/>
    </row>
    <row r="1314" spans="1:1" s="5" customFormat="1" x14ac:dyDescent="0.25">
      <c r="A1314" s="4"/>
    </row>
    <row r="1315" spans="1:1" s="5" customFormat="1" x14ac:dyDescent="0.25">
      <c r="A1315" s="4"/>
    </row>
    <row r="1316" spans="1:1" s="5" customFormat="1" x14ac:dyDescent="0.25">
      <c r="A1316" s="4"/>
    </row>
    <row r="1317" spans="1:1" s="5" customFormat="1" x14ac:dyDescent="0.25">
      <c r="A1317" s="4"/>
    </row>
    <row r="1318" spans="1:1" s="5" customFormat="1" x14ac:dyDescent="0.25">
      <c r="A1318" s="4"/>
    </row>
    <row r="1319" spans="1:1" s="5" customFormat="1" x14ac:dyDescent="0.25">
      <c r="A1319" s="4"/>
    </row>
    <row r="1320" spans="1:1" s="5" customFormat="1" x14ac:dyDescent="0.25">
      <c r="A1320" s="4"/>
    </row>
    <row r="1321" spans="1:1" s="5" customFormat="1" x14ac:dyDescent="0.25">
      <c r="A1321" s="4"/>
    </row>
    <row r="1322" spans="1:1" s="5" customFormat="1" x14ac:dyDescent="0.25">
      <c r="A1322" s="4"/>
    </row>
    <row r="1323" spans="1:1" s="5" customFormat="1" x14ac:dyDescent="0.25">
      <c r="A1323" s="4"/>
    </row>
    <row r="1324" spans="1:1" s="5" customFormat="1" x14ac:dyDescent="0.25">
      <c r="A1324" s="4"/>
    </row>
    <row r="1325" spans="1:1" s="5" customFormat="1" x14ac:dyDescent="0.25">
      <c r="A1325" s="4"/>
    </row>
    <row r="1326" spans="1:1" s="5" customFormat="1" x14ac:dyDescent="0.25">
      <c r="A1326" s="4"/>
    </row>
    <row r="1327" spans="1:1" s="5" customFormat="1" x14ac:dyDescent="0.25">
      <c r="A1327" s="4"/>
    </row>
    <row r="1328" spans="1:1" s="5" customFormat="1" x14ac:dyDescent="0.25">
      <c r="A1328" s="4"/>
    </row>
    <row r="1329" spans="1:1" s="5" customFormat="1" x14ac:dyDescent="0.25">
      <c r="A1329" s="4"/>
    </row>
    <row r="1330" spans="1:1" s="5" customFormat="1" x14ac:dyDescent="0.25">
      <c r="A1330" s="4"/>
    </row>
    <row r="1331" spans="1:1" s="5" customFormat="1" x14ac:dyDescent="0.25">
      <c r="A1331" s="4"/>
    </row>
    <row r="1332" spans="1:1" s="5" customFormat="1" x14ac:dyDescent="0.25">
      <c r="A1332" s="4"/>
    </row>
    <row r="1333" spans="1:1" s="5" customFormat="1" x14ac:dyDescent="0.25">
      <c r="A1333" s="4"/>
    </row>
    <row r="1334" spans="1:1" s="5" customFormat="1" x14ac:dyDescent="0.25">
      <c r="A1334" s="4"/>
    </row>
    <row r="1335" spans="1:1" s="5" customFormat="1" x14ac:dyDescent="0.25">
      <c r="A1335" s="4"/>
    </row>
    <row r="1336" spans="1:1" s="5" customFormat="1" x14ac:dyDescent="0.25">
      <c r="A1336" s="4"/>
    </row>
    <row r="1337" spans="1:1" s="5" customFormat="1" x14ac:dyDescent="0.25">
      <c r="A1337" s="4"/>
    </row>
    <row r="1338" spans="1:1" s="5" customFormat="1" x14ac:dyDescent="0.25">
      <c r="A1338" s="4"/>
    </row>
    <row r="1339" spans="1:1" s="5" customFormat="1" x14ac:dyDescent="0.25">
      <c r="A1339" s="4"/>
    </row>
    <row r="1340" spans="1:1" s="5" customFormat="1" x14ac:dyDescent="0.25">
      <c r="A1340" s="4"/>
    </row>
    <row r="1341" spans="1:1" s="5" customFormat="1" x14ac:dyDescent="0.25">
      <c r="A1341" s="4"/>
    </row>
    <row r="1342" spans="1:1" s="5" customFormat="1" x14ac:dyDescent="0.25">
      <c r="A1342" s="4"/>
    </row>
    <row r="1343" spans="1:1" s="5" customFormat="1" x14ac:dyDescent="0.25">
      <c r="A1343" s="4"/>
    </row>
    <row r="1344" spans="1:1" s="5" customFormat="1" x14ac:dyDescent="0.25">
      <c r="A1344" s="4"/>
    </row>
    <row r="1345" spans="1:1" s="5" customFormat="1" x14ac:dyDescent="0.25">
      <c r="A1345" s="4"/>
    </row>
    <row r="1346" spans="1:1" s="5" customFormat="1" x14ac:dyDescent="0.25">
      <c r="A1346" s="4"/>
    </row>
    <row r="1347" spans="1:1" s="5" customFormat="1" x14ac:dyDescent="0.25">
      <c r="A1347" s="4"/>
    </row>
    <row r="1348" spans="1:1" s="5" customFormat="1" x14ac:dyDescent="0.25">
      <c r="A1348" s="4"/>
    </row>
    <row r="1349" spans="1:1" s="5" customFormat="1" x14ac:dyDescent="0.25">
      <c r="A1349" s="4"/>
    </row>
    <row r="1350" spans="1:1" s="5" customFormat="1" x14ac:dyDescent="0.25">
      <c r="A1350" s="4"/>
    </row>
    <row r="1351" spans="1:1" s="5" customFormat="1" x14ac:dyDescent="0.25">
      <c r="A1351" s="4"/>
    </row>
    <row r="1352" spans="1:1" s="5" customFormat="1" x14ac:dyDescent="0.25">
      <c r="A1352" s="4"/>
    </row>
    <row r="1353" spans="1:1" s="5" customFormat="1" x14ac:dyDescent="0.25">
      <c r="A1353" s="4"/>
    </row>
    <row r="1354" spans="1:1" s="5" customFormat="1" x14ac:dyDescent="0.25">
      <c r="A1354" s="4"/>
    </row>
    <row r="1355" spans="1:1" s="5" customFormat="1" x14ac:dyDescent="0.25">
      <c r="A1355" s="4"/>
    </row>
    <row r="1356" spans="1:1" s="5" customFormat="1" x14ac:dyDescent="0.25">
      <c r="A1356" s="4"/>
    </row>
    <row r="1357" spans="1:1" s="5" customFormat="1" x14ac:dyDescent="0.25">
      <c r="A1357" s="4"/>
    </row>
    <row r="1358" spans="1:1" s="5" customFormat="1" x14ac:dyDescent="0.25">
      <c r="A1358" s="4"/>
    </row>
    <row r="1359" spans="1:1" s="5" customFormat="1" x14ac:dyDescent="0.25">
      <c r="A1359" s="4"/>
    </row>
    <row r="1360" spans="1:1" s="5" customFormat="1" x14ac:dyDescent="0.25">
      <c r="A1360" s="4"/>
    </row>
    <row r="1361" spans="1:1" s="5" customFormat="1" x14ac:dyDescent="0.25">
      <c r="A1361" s="4"/>
    </row>
    <row r="1362" spans="1:1" s="5" customFormat="1" x14ac:dyDescent="0.25">
      <c r="A1362" s="4"/>
    </row>
    <row r="1363" spans="1:1" s="5" customFormat="1" x14ac:dyDescent="0.25">
      <c r="A1363" s="4"/>
    </row>
    <row r="1364" spans="1:1" s="5" customFormat="1" x14ac:dyDescent="0.25">
      <c r="A1364" s="4"/>
    </row>
    <row r="1365" spans="1:1" s="5" customFormat="1" x14ac:dyDescent="0.25">
      <c r="A1365" s="4"/>
    </row>
    <row r="1366" spans="1:1" s="5" customFormat="1" x14ac:dyDescent="0.25">
      <c r="A1366" s="4"/>
    </row>
    <row r="1367" spans="1:1" s="5" customFormat="1" x14ac:dyDescent="0.25">
      <c r="A1367" s="4"/>
    </row>
    <row r="1368" spans="1:1" s="5" customFormat="1" x14ac:dyDescent="0.25">
      <c r="A1368" s="4"/>
    </row>
    <row r="1369" spans="1:1" s="5" customFormat="1" x14ac:dyDescent="0.25">
      <c r="A1369" s="4"/>
    </row>
    <row r="1370" spans="1:1" s="5" customFormat="1" x14ac:dyDescent="0.25">
      <c r="A1370" s="4"/>
    </row>
    <row r="1371" spans="1:1" s="5" customFormat="1" x14ac:dyDescent="0.25">
      <c r="A1371" s="4"/>
    </row>
    <row r="1372" spans="1:1" s="5" customFormat="1" x14ac:dyDescent="0.25">
      <c r="A1372" s="4"/>
    </row>
    <row r="1373" spans="1:1" s="5" customFormat="1" x14ac:dyDescent="0.25">
      <c r="A1373" s="4"/>
    </row>
    <row r="1374" spans="1:1" s="5" customFormat="1" x14ac:dyDescent="0.25">
      <c r="A1374" s="4"/>
    </row>
    <row r="1375" spans="1:1" s="5" customFormat="1" x14ac:dyDescent="0.25">
      <c r="A1375" s="4"/>
    </row>
    <row r="1376" spans="1:1" s="5" customFormat="1" x14ac:dyDescent="0.25">
      <c r="A1376" s="4"/>
    </row>
    <row r="1377" spans="1:1" s="5" customFormat="1" x14ac:dyDescent="0.25">
      <c r="A1377" s="4"/>
    </row>
    <row r="1378" spans="1:1" s="5" customFormat="1" x14ac:dyDescent="0.25">
      <c r="A1378" s="4"/>
    </row>
    <row r="1379" spans="1:1" s="5" customFormat="1" x14ac:dyDescent="0.25">
      <c r="A1379" s="4"/>
    </row>
    <row r="1380" spans="1:1" s="5" customFormat="1" x14ac:dyDescent="0.25">
      <c r="A1380" s="4"/>
    </row>
    <row r="1381" spans="1:1" s="5" customFormat="1" x14ac:dyDescent="0.25">
      <c r="A1381" s="4"/>
    </row>
    <row r="1382" spans="1:1" s="5" customFormat="1" x14ac:dyDescent="0.25">
      <c r="A1382" s="4"/>
    </row>
    <row r="1383" spans="1:1" s="5" customFormat="1" x14ac:dyDescent="0.25">
      <c r="A1383" s="4"/>
    </row>
    <row r="1384" spans="1:1" s="5" customFormat="1" x14ac:dyDescent="0.25">
      <c r="A1384" s="4"/>
    </row>
    <row r="1385" spans="1:1" s="5" customFormat="1" x14ac:dyDescent="0.25">
      <c r="A1385" s="4"/>
    </row>
    <row r="1386" spans="1:1" s="5" customFormat="1" x14ac:dyDescent="0.25">
      <c r="A1386" s="4"/>
    </row>
    <row r="1387" spans="1:1" s="5" customFormat="1" x14ac:dyDescent="0.25">
      <c r="A1387" s="4"/>
    </row>
    <row r="1388" spans="1:1" s="5" customFormat="1" x14ac:dyDescent="0.25">
      <c r="A1388" s="4"/>
    </row>
    <row r="1389" spans="1:1" s="5" customFormat="1" x14ac:dyDescent="0.25">
      <c r="A1389" s="4"/>
    </row>
    <row r="1390" spans="1:1" s="5" customFormat="1" x14ac:dyDescent="0.25">
      <c r="A1390" s="4"/>
    </row>
    <row r="1391" spans="1:1" s="5" customFormat="1" x14ac:dyDescent="0.25">
      <c r="A1391" s="4"/>
    </row>
    <row r="1392" spans="1:1" s="5" customFormat="1" x14ac:dyDescent="0.25">
      <c r="A1392" s="4"/>
    </row>
    <row r="1393" spans="1:1" s="5" customFormat="1" x14ac:dyDescent="0.25">
      <c r="A1393" s="4"/>
    </row>
    <row r="1394" spans="1:1" s="5" customFormat="1" x14ac:dyDescent="0.25">
      <c r="A1394" s="4"/>
    </row>
    <row r="1395" spans="1:1" s="5" customFormat="1" x14ac:dyDescent="0.25">
      <c r="A1395" s="4"/>
    </row>
    <row r="1396" spans="1:1" s="5" customFormat="1" x14ac:dyDescent="0.25">
      <c r="A1396" s="4"/>
    </row>
    <row r="1397" spans="1:1" s="5" customFormat="1" x14ac:dyDescent="0.25">
      <c r="A1397" s="4"/>
    </row>
    <row r="1398" spans="1:1" s="5" customFormat="1" x14ac:dyDescent="0.25">
      <c r="A1398" s="4"/>
    </row>
    <row r="1399" spans="1:1" s="5" customFormat="1" x14ac:dyDescent="0.25">
      <c r="A1399" s="4"/>
    </row>
    <row r="1400" spans="1:1" s="5" customFormat="1" x14ac:dyDescent="0.25">
      <c r="A1400" s="4"/>
    </row>
    <row r="1401" spans="1:1" s="5" customFormat="1" x14ac:dyDescent="0.25">
      <c r="A1401" s="4"/>
    </row>
    <row r="1402" spans="1:1" s="5" customFormat="1" x14ac:dyDescent="0.25">
      <c r="A1402" s="4"/>
    </row>
    <row r="1403" spans="1:1" s="5" customFormat="1" x14ac:dyDescent="0.25">
      <c r="A1403" s="4"/>
    </row>
    <row r="1404" spans="1:1" s="5" customFormat="1" x14ac:dyDescent="0.25">
      <c r="A1404" s="4"/>
    </row>
    <row r="1405" spans="1:1" s="5" customFormat="1" x14ac:dyDescent="0.25">
      <c r="A1405" s="4"/>
    </row>
    <row r="1406" spans="1:1" s="5" customFormat="1" x14ac:dyDescent="0.25">
      <c r="A1406" s="4"/>
    </row>
    <row r="1407" spans="1:1" s="5" customFormat="1" x14ac:dyDescent="0.25">
      <c r="A1407" s="4"/>
    </row>
    <row r="1408" spans="1:1" s="5" customFormat="1" x14ac:dyDescent="0.25">
      <c r="A1408" s="4"/>
    </row>
    <row r="1409" spans="1:1" s="5" customFormat="1" x14ac:dyDescent="0.25">
      <c r="A1409" s="4"/>
    </row>
    <row r="1410" spans="1:1" s="5" customFormat="1" x14ac:dyDescent="0.25">
      <c r="A1410" s="4"/>
    </row>
    <row r="1411" spans="1:1" s="5" customFormat="1" x14ac:dyDescent="0.25">
      <c r="A1411" s="4"/>
    </row>
    <row r="1412" spans="1:1" s="5" customFormat="1" x14ac:dyDescent="0.25">
      <c r="A1412" s="4"/>
    </row>
    <row r="1413" spans="1:1" s="5" customFormat="1" x14ac:dyDescent="0.25">
      <c r="A1413" s="4"/>
    </row>
    <row r="1414" spans="1:1" s="5" customFormat="1" x14ac:dyDescent="0.25">
      <c r="A1414" s="4"/>
    </row>
    <row r="1415" spans="1:1" s="5" customFormat="1" x14ac:dyDescent="0.25">
      <c r="A1415" s="4"/>
    </row>
    <row r="1416" spans="1:1" s="5" customFormat="1" x14ac:dyDescent="0.25">
      <c r="A1416" s="4"/>
    </row>
    <row r="1417" spans="1:1" s="5" customFormat="1" x14ac:dyDescent="0.25">
      <c r="A1417" s="4"/>
    </row>
    <row r="1418" spans="1:1" s="5" customFormat="1" x14ac:dyDescent="0.25">
      <c r="A1418" s="4"/>
    </row>
    <row r="1419" spans="1:1" s="5" customFormat="1" x14ac:dyDescent="0.25">
      <c r="A1419" s="4"/>
    </row>
    <row r="1420" spans="1:1" s="5" customFormat="1" x14ac:dyDescent="0.25">
      <c r="A1420" s="4"/>
    </row>
    <row r="1421" spans="1:1" s="5" customFormat="1" x14ac:dyDescent="0.25">
      <c r="A1421" s="4"/>
    </row>
    <row r="1422" spans="1:1" s="5" customFormat="1" x14ac:dyDescent="0.25">
      <c r="A1422" s="4"/>
    </row>
    <row r="1423" spans="1:1" s="5" customFormat="1" x14ac:dyDescent="0.25">
      <c r="A1423" s="4"/>
    </row>
    <row r="1424" spans="1:1" s="5" customFormat="1" x14ac:dyDescent="0.25">
      <c r="A1424" s="4"/>
    </row>
    <row r="1425" spans="1:1" s="5" customFormat="1" x14ac:dyDescent="0.25">
      <c r="A1425" s="4"/>
    </row>
    <row r="1426" spans="1:1" s="5" customFormat="1" x14ac:dyDescent="0.25">
      <c r="A1426" s="4"/>
    </row>
    <row r="1427" spans="1:1" s="5" customFormat="1" x14ac:dyDescent="0.25">
      <c r="A1427" s="4"/>
    </row>
    <row r="1428" spans="1:1" s="5" customFormat="1" x14ac:dyDescent="0.25">
      <c r="A1428" s="4"/>
    </row>
    <row r="1429" spans="1:1" s="5" customFormat="1" x14ac:dyDescent="0.25">
      <c r="A1429" s="4"/>
    </row>
    <row r="1430" spans="1:1" s="5" customFormat="1" x14ac:dyDescent="0.25">
      <c r="A1430" s="4"/>
    </row>
    <row r="1431" spans="1:1" s="5" customFormat="1" x14ac:dyDescent="0.25">
      <c r="A1431" s="4"/>
    </row>
    <row r="1432" spans="1:1" s="5" customFormat="1" x14ac:dyDescent="0.25">
      <c r="A1432" s="4"/>
    </row>
    <row r="1433" spans="1:1" s="5" customFormat="1" x14ac:dyDescent="0.25">
      <c r="A1433" s="4"/>
    </row>
    <row r="1434" spans="1:1" s="5" customFormat="1" x14ac:dyDescent="0.25">
      <c r="A1434" s="4"/>
    </row>
    <row r="1435" spans="1:1" s="5" customFormat="1" x14ac:dyDescent="0.25">
      <c r="A1435" s="4"/>
    </row>
    <row r="1436" spans="1:1" s="5" customFormat="1" x14ac:dyDescent="0.25">
      <c r="A1436" s="4"/>
    </row>
    <row r="1437" spans="1:1" s="5" customFormat="1" x14ac:dyDescent="0.25">
      <c r="A1437" s="4"/>
    </row>
    <row r="1438" spans="1:1" s="5" customFormat="1" x14ac:dyDescent="0.25">
      <c r="A1438" s="4"/>
    </row>
    <row r="1439" spans="1:1" s="5" customFormat="1" x14ac:dyDescent="0.25">
      <c r="A1439" s="4"/>
    </row>
    <row r="1440" spans="1:1" s="5" customFormat="1" x14ac:dyDescent="0.25">
      <c r="A1440" s="4"/>
    </row>
    <row r="1441" spans="1:1" s="5" customFormat="1" x14ac:dyDescent="0.25">
      <c r="A1441" s="4"/>
    </row>
    <row r="1442" spans="1:1" s="5" customFormat="1" x14ac:dyDescent="0.25">
      <c r="A1442" s="4"/>
    </row>
    <row r="1443" spans="1:1" s="5" customFormat="1" x14ac:dyDescent="0.25">
      <c r="A1443" s="4"/>
    </row>
    <row r="1444" spans="1:1" s="5" customFormat="1" x14ac:dyDescent="0.25">
      <c r="A1444" s="4"/>
    </row>
    <row r="1445" spans="1:1" s="5" customFormat="1" x14ac:dyDescent="0.25">
      <c r="A1445" s="4"/>
    </row>
    <row r="1446" spans="1:1" s="5" customFormat="1" x14ac:dyDescent="0.25">
      <c r="A1446" s="4"/>
    </row>
    <row r="1447" spans="1:1" s="5" customFormat="1" x14ac:dyDescent="0.25">
      <c r="A1447" s="4"/>
    </row>
    <row r="1448" spans="1:1" s="5" customFormat="1" x14ac:dyDescent="0.25">
      <c r="A1448" s="4"/>
    </row>
    <row r="1449" spans="1:1" s="5" customFormat="1" x14ac:dyDescent="0.25">
      <c r="A1449" s="4"/>
    </row>
    <row r="1450" spans="1:1" s="5" customFormat="1" x14ac:dyDescent="0.25">
      <c r="A1450" s="4"/>
    </row>
    <row r="1451" spans="1:1" s="5" customFormat="1" x14ac:dyDescent="0.25">
      <c r="A1451" s="4"/>
    </row>
    <row r="1452" spans="1:1" s="5" customFormat="1" x14ac:dyDescent="0.25">
      <c r="A1452" s="4"/>
    </row>
    <row r="1453" spans="1:1" s="5" customFormat="1" x14ac:dyDescent="0.25">
      <c r="A1453" s="4"/>
    </row>
    <row r="1454" spans="1:1" s="5" customFormat="1" x14ac:dyDescent="0.25">
      <c r="A1454" s="4"/>
    </row>
    <row r="1455" spans="1:1" s="5" customFormat="1" x14ac:dyDescent="0.25">
      <c r="A1455" s="4"/>
    </row>
    <row r="1456" spans="1:1" s="5" customFormat="1" x14ac:dyDescent="0.25">
      <c r="A1456" s="4"/>
    </row>
    <row r="1457" spans="1:1" s="5" customFormat="1" x14ac:dyDescent="0.25">
      <c r="A1457" s="4"/>
    </row>
    <row r="1458" spans="1:1" s="5" customFormat="1" x14ac:dyDescent="0.25">
      <c r="A1458" s="4"/>
    </row>
    <row r="1459" spans="1:1" s="5" customFormat="1" x14ac:dyDescent="0.25">
      <c r="A1459" s="4"/>
    </row>
    <row r="1460" spans="1:1" s="5" customFormat="1" x14ac:dyDescent="0.25">
      <c r="A1460" s="4"/>
    </row>
    <row r="1461" spans="1:1" s="5" customFormat="1" x14ac:dyDescent="0.25">
      <c r="A1461" s="4"/>
    </row>
    <row r="1462" spans="1:1" s="5" customFormat="1" x14ac:dyDescent="0.25">
      <c r="A1462" s="4"/>
    </row>
    <row r="1463" spans="1:1" s="5" customFormat="1" x14ac:dyDescent="0.25">
      <c r="A1463" s="4"/>
    </row>
    <row r="1464" spans="1:1" s="5" customFormat="1" x14ac:dyDescent="0.25">
      <c r="A1464" s="4"/>
    </row>
    <row r="1465" spans="1:1" s="5" customFormat="1" x14ac:dyDescent="0.25">
      <c r="A1465" s="4"/>
    </row>
    <row r="1466" spans="1:1" s="5" customFormat="1" x14ac:dyDescent="0.25">
      <c r="A1466" s="4"/>
    </row>
    <row r="1467" spans="1:1" s="5" customFormat="1" x14ac:dyDescent="0.25">
      <c r="A1467" s="4"/>
    </row>
    <row r="1468" spans="1:1" s="5" customFormat="1" x14ac:dyDescent="0.25">
      <c r="A1468" s="4"/>
    </row>
    <row r="1469" spans="1:1" s="5" customFormat="1" x14ac:dyDescent="0.25">
      <c r="A1469" s="4"/>
    </row>
    <row r="1470" spans="1:1" s="5" customFormat="1" x14ac:dyDescent="0.25">
      <c r="A1470" s="4"/>
    </row>
    <row r="1471" spans="1:1" s="5" customFormat="1" x14ac:dyDescent="0.25">
      <c r="A1471" s="4"/>
    </row>
    <row r="1472" spans="1:1" s="5" customFormat="1" x14ac:dyDescent="0.25">
      <c r="A1472" s="4"/>
    </row>
    <row r="1473" spans="1:1" s="5" customFormat="1" x14ac:dyDescent="0.25">
      <c r="A1473" s="4"/>
    </row>
    <row r="1474" spans="1:1" s="5" customFormat="1" x14ac:dyDescent="0.25">
      <c r="A1474" s="4"/>
    </row>
    <row r="1475" spans="1:1" s="5" customFormat="1" x14ac:dyDescent="0.25">
      <c r="A1475" s="4"/>
    </row>
    <row r="1476" spans="1:1" s="5" customFormat="1" x14ac:dyDescent="0.25">
      <c r="A1476" s="4"/>
    </row>
    <row r="1477" spans="1:1" s="5" customFormat="1" x14ac:dyDescent="0.25">
      <c r="A1477" s="4"/>
    </row>
    <row r="1478" spans="1:1" s="5" customFormat="1" x14ac:dyDescent="0.25">
      <c r="A1478" s="4"/>
    </row>
    <row r="1479" spans="1:1" s="5" customFormat="1" x14ac:dyDescent="0.25">
      <c r="A1479" s="4"/>
    </row>
    <row r="1480" spans="1:1" s="5" customFormat="1" x14ac:dyDescent="0.25">
      <c r="A1480" s="4"/>
    </row>
    <row r="1481" spans="1:1" s="5" customFormat="1" x14ac:dyDescent="0.25">
      <c r="A1481" s="4"/>
    </row>
    <row r="1482" spans="1:1" s="5" customFormat="1" x14ac:dyDescent="0.25">
      <c r="A1482" s="4"/>
    </row>
    <row r="1483" spans="1:1" s="5" customFormat="1" x14ac:dyDescent="0.25">
      <c r="A1483" s="4"/>
    </row>
    <row r="1484" spans="1:1" s="5" customFormat="1" x14ac:dyDescent="0.25">
      <c r="A1484" s="4"/>
    </row>
    <row r="1485" spans="1:1" s="5" customFormat="1" x14ac:dyDescent="0.25">
      <c r="A1485" s="4"/>
    </row>
    <row r="1486" spans="1:1" s="5" customFormat="1" x14ac:dyDescent="0.25">
      <c r="A1486" s="4"/>
    </row>
    <row r="1487" spans="1:1" s="5" customFormat="1" x14ac:dyDescent="0.25">
      <c r="A1487" s="4"/>
    </row>
    <row r="1488" spans="1:1" s="5" customFormat="1" x14ac:dyDescent="0.25">
      <c r="A1488" s="4"/>
    </row>
    <row r="1489" spans="1:1" s="5" customFormat="1" x14ac:dyDescent="0.25">
      <c r="A1489" s="4"/>
    </row>
    <row r="1490" spans="1:1" s="5" customFormat="1" x14ac:dyDescent="0.25">
      <c r="A1490" s="4"/>
    </row>
    <row r="1491" spans="1:1" s="5" customFormat="1" x14ac:dyDescent="0.25">
      <c r="A1491" s="4"/>
    </row>
    <row r="1492" spans="1:1" s="5" customFormat="1" x14ac:dyDescent="0.25">
      <c r="A1492" s="4"/>
    </row>
    <row r="1493" spans="1:1" s="5" customFormat="1" x14ac:dyDescent="0.25">
      <c r="A1493" s="4"/>
    </row>
    <row r="1494" spans="1:1" s="5" customFormat="1" x14ac:dyDescent="0.25">
      <c r="A1494" s="4"/>
    </row>
    <row r="1495" spans="1:1" s="5" customFormat="1" x14ac:dyDescent="0.25">
      <c r="A1495" s="4"/>
    </row>
    <row r="1496" spans="1:1" s="5" customFormat="1" x14ac:dyDescent="0.25">
      <c r="A1496" s="4"/>
    </row>
    <row r="1497" spans="1:1" s="5" customFormat="1" x14ac:dyDescent="0.25">
      <c r="A1497" s="4"/>
    </row>
    <row r="1498" spans="1:1" s="5" customFormat="1" x14ac:dyDescent="0.25">
      <c r="A1498" s="4"/>
    </row>
    <row r="1499" spans="1:1" s="5" customFormat="1" x14ac:dyDescent="0.25">
      <c r="A1499" s="4"/>
    </row>
    <row r="1500" spans="1:1" s="5" customFormat="1" x14ac:dyDescent="0.25">
      <c r="A1500" s="4"/>
    </row>
    <row r="1501" spans="1:1" s="5" customFormat="1" x14ac:dyDescent="0.25">
      <c r="A1501" s="4"/>
    </row>
    <row r="1502" spans="1:1" s="5" customFormat="1" x14ac:dyDescent="0.25">
      <c r="A1502" s="4"/>
    </row>
    <row r="1503" spans="1:1" s="5" customFormat="1" x14ac:dyDescent="0.25">
      <c r="A1503" s="4"/>
    </row>
    <row r="1504" spans="1:1" s="5" customFormat="1" x14ac:dyDescent="0.25">
      <c r="A1504" s="4"/>
    </row>
    <row r="1505" spans="1:1" s="5" customFormat="1" x14ac:dyDescent="0.25">
      <c r="A1505" s="4"/>
    </row>
    <row r="1506" spans="1:1" s="5" customFormat="1" x14ac:dyDescent="0.25">
      <c r="A1506" s="4"/>
    </row>
    <row r="1507" spans="1:1" s="5" customFormat="1" x14ac:dyDescent="0.25">
      <c r="A1507" s="4"/>
    </row>
    <row r="1508" spans="1:1" s="5" customFormat="1" x14ac:dyDescent="0.25">
      <c r="A1508" s="4"/>
    </row>
    <row r="1509" spans="1:1" s="5" customFormat="1" x14ac:dyDescent="0.25">
      <c r="A1509" s="4"/>
    </row>
    <row r="1510" spans="1:1" s="5" customFormat="1" x14ac:dyDescent="0.25">
      <c r="A1510" s="4"/>
    </row>
    <row r="1511" spans="1:1" s="5" customFormat="1" x14ac:dyDescent="0.25">
      <c r="A1511" s="4"/>
    </row>
    <row r="1512" spans="1:1" s="5" customFormat="1" x14ac:dyDescent="0.25">
      <c r="A1512" s="4"/>
    </row>
    <row r="1513" spans="1:1" s="5" customFormat="1" x14ac:dyDescent="0.25">
      <c r="A1513" s="4"/>
    </row>
    <row r="1514" spans="1:1" s="5" customFormat="1" x14ac:dyDescent="0.25">
      <c r="A1514" s="4"/>
    </row>
    <row r="1515" spans="1:1" s="5" customFormat="1" x14ac:dyDescent="0.25">
      <c r="A1515" s="4"/>
    </row>
    <row r="1516" spans="1:1" s="5" customFormat="1" x14ac:dyDescent="0.25">
      <c r="A1516" s="4"/>
    </row>
    <row r="1517" spans="1:1" s="5" customFormat="1" x14ac:dyDescent="0.25">
      <c r="A1517" s="4"/>
    </row>
    <row r="1518" spans="1:1" s="5" customFormat="1" x14ac:dyDescent="0.25">
      <c r="A1518" s="4"/>
    </row>
    <row r="1519" spans="1:1" s="5" customFormat="1" x14ac:dyDescent="0.25">
      <c r="A1519" s="4"/>
    </row>
    <row r="1520" spans="1:1" s="5" customFormat="1" x14ac:dyDescent="0.25">
      <c r="A1520" s="4"/>
    </row>
    <row r="1521" spans="1:1" s="5" customFormat="1" x14ac:dyDescent="0.25">
      <c r="A1521" s="4"/>
    </row>
    <row r="1522" spans="1:1" s="5" customFormat="1" x14ac:dyDescent="0.25">
      <c r="A1522" s="4"/>
    </row>
    <row r="1523" spans="1:1" s="5" customFormat="1" x14ac:dyDescent="0.25">
      <c r="A1523" s="4"/>
    </row>
    <row r="1524" spans="1:1" s="5" customFormat="1" x14ac:dyDescent="0.25">
      <c r="A1524" s="4"/>
    </row>
    <row r="1525" spans="1:1" s="5" customFormat="1" x14ac:dyDescent="0.25">
      <c r="A1525" s="4"/>
    </row>
    <row r="1526" spans="1:1" s="5" customFormat="1" x14ac:dyDescent="0.25">
      <c r="A1526" s="4"/>
    </row>
    <row r="1527" spans="1:1" s="5" customFormat="1" x14ac:dyDescent="0.25">
      <c r="A1527" s="4"/>
    </row>
    <row r="1528" spans="1:1" s="5" customFormat="1" x14ac:dyDescent="0.25">
      <c r="A1528" s="4"/>
    </row>
    <row r="1529" spans="1:1" s="5" customFormat="1" x14ac:dyDescent="0.25">
      <c r="A1529" s="4"/>
    </row>
    <row r="1530" spans="1:1" s="5" customFormat="1" x14ac:dyDescent="0.25">
      <c r="A1530" s="4"/>
    </row>
    <row r="1531" spans="1:1" s="5" customFormat="1" x14ac:dyDescent="0.25">
      <c r="A1531" s="4"/>
    </row>
    <row r="1532" spans="1:1" s="5" customFormat="1" x14ac:dyDescent="0.25">
      <c r="A1532" s="4"/>
    </row>
    <row r="1533" spans="1:1" s="5" customFormat="1" x14ac:dyDescent="0.25">
      <c r="A1533" s="4"/>
    </row>
    <row r="1534" spans="1:1" s="5" customFormat="1" x14ac:dyDescent="0.25">
      <c r="A1534" s="4"/>
    </row>
    <row r="1535" spans="1:1" s="5" customFormat="1" x14ac:dyDescent="0.25">
      <c r="A1535" s="4"/>
    </row>
    <row r="1536" spans="1:1" s="5" customFormat="1" x14ac:dyDescent="0.25">
      <c r="A1536" s="4"/>
    </row>
    <row r="1537" spans="1:1" s="5" customFormat="1" x14ac:dyDescent="0.25">
      <c r="A1537" s="4"/>
    </row>
    <row r="1538" spans="1:1" s="5" customFormat="1" x14ac:dyDescent="0.25">
      <c r="A1538" s="4"/>
    </row>
    <row r="1539" spans="1:1" s="5" customFormat="1" x14ac:dyDescent="0.25">
      <c r="A1539" s="4"/>
    </row>
    <row r="1540" spans="1:1" s="5" customFormat="1" x14ac:dyDescent="0.25">
      <c r="A1540" s="4"/>
    </row>
    <row r="1541" spans="1:1" s="5" customFormat="1" x14ac:dyDescent="0.25">
      <c r="A1541" s="4"/>
    </row>
    <row r="1542" spans="1:1" s="5" customFormat="1" x14ac:dyDescent="0.25">
      <c r="A1542" s="4"/>
    </row>
    <row r="1543" spans="1:1" s="5" customFormat="1" x14ac:dyDescent="0.25">
      <c r="A1543" s="4"/>
    </row>
    <row r="1544" spans="1:1" s="5" customFormat="1" x14ac:dyDescent="0.25">
      <c r="A1544" s="4"/>
    </row>
    <row r="1545" spans="1:1" s="5" customFormat="1" x14ac:dyDescent="0.25">
      <c r="A1545" s="4"/>
    </row>
    <row r="1546" spans="1:1" s="5" customFormat="1" x14ac:dyDescent="0.25">
      <c r="A1546" s="4"/>
    </row>
    <row r="1547" spans="1:1" s="5" customFormat="1" x14ac:dyDescent="0.25">
      <c r="A1547" s="4"/>
    </row>
    <row r="1548" spans="1:1" s="5" customFormat="1" x14ac:dyDescent="0.25">
      <c r="A1548" s="4"/>
    </row>
    <row r="1549" spans="1:1" s="5" customFormat="1" x14ac:dyDescent="0.25">
      <c r="A1549" s="4"/>
    </row>
    <row r="1550" spans="1:1" s="5" customFormat="1" x14ac:dyDescent="0.25">
      <c r="A1550" s="4"/>
    </row>
    <row r="1551" spans="1:1" s="5" customFormat="1" x14ac:dyDescent="0.25">
      <c r="A1551" s="4"/>
    </row>
    <row r="1552" spans="1:1" s="5" customFormat="1" x14ac:dyDescent="0.25">
      <c r="A1552" s="4"/>
    </row>
    <row r="1553" spans="1:1" s="5" customFormat="1" x14ac:dyDescent="0.25">
      <c r="A1553" s="4"/>
    </row>
    <row r="1554" spans="1:1" s="5" customFormat="1" x14ac:dyDescent="0.25">
      <c r="A1554" s="4"/>
    </row>
    <row r="1555" spans="1:1" s="5" customFormat="1" x14ac:dyDescent="0.25">
      <c r="A1555" s="4"/>
    </row>
    <row r="1556" spans="1:1" s="5" customFormat="1" x14ac:dyDescent="0.25">
      <c r="A1556" s="4"/>
    </row>
    <row r="1557" spans="1:1" s="5" customFormat="1" x14ac:dyDescent="0.25">
      <c r="A1557" s="4"/>
    </row>
    <row r="1558" spans="1:1" s="5" customFormat="1" x14ac:dyDescent="0.25">
      <c r="A1558" s="4"/>
    </row>
    <row r="1559" spans="1:1" s="5" customFormat="1" x14ac:dyDescent="0.25">
      <c r="A1559" s="4"/>
    </row>
    <row r="1560" spans="1:1" s="5" customFormat="1" x14ac:dyDescent="0.25">
      <c r="A1560" s="4"/>
    </row>
    <row r="1561" spans="1:1" s="5" customFormat="1" x14ac:dyDescent="0.25">
      <c r="A1561" s="4"/>
    </row>
    <row r="1562" spans="1:1" s="5" customFormat="1" x14ac:dyDescent="0.25">
      <c r="A1562" s="4"/>
    </row>
    <row r="1563" spans="1:1" s="5" customFormat="1" x14ac:dyDescent="0.25">
      <c r="A1563" s="4"/>
    </row>
    <row r="1564" spans="1:1" s="5" customFormat="1" x14ac:dyDescent="0.25">
      <c r="A1564" s="4"/>
    </row>
    <row r="1565" spans="1:1" s="5" customFormat="1" x14ac:dyDescent="0.25">
      <c r="A1565" s="4"/>
    </row>
    <row r="1566" spans="1:1" s="5" customFormat="1" x14ac:dyDescent="0.25">
      <c r="A1566" s="4"/>
    </row>
    <row r="1567" spans="1:1" s="5" customFormat="1" x14ac:dyDescent="0.25">
      <c r="A1567" s="4"/>
    </row>
    <row r="1568" spans="1:1" s="5" customFormat="1" x14ac:dyDescent="0.25">
      <c r="A1568" s="4"/>
    </row>
    <row r="1569" spans="1:1" s="5" customFormat="1" x14ac:dyDescent="0.25">
      <c r="A1569" s="4"/>
    </row>
    <row r="1570" spans="1:1" s="5" customFormat="1" x14ac:dyDescent="0.25">
      <c r="A1570" s="4"/>
    </row>
    <row r="1571" spans="1:1" s="5" customFormat="1" x14ac:dyDescent="0.25">
      <c r="A1571" s="4"/>
    </row>
    <row r="1572" spans="1:1" s="5" customFormat="1" x14ac:dyDescent="0.25">
      <c r="A1572" s="4"/>
    </row>
  </sheetData>
  <mergeCells count="2">
    <mergeCell ref="B9:H9"/>
    <mergeCell ref="J9:P9"/>
  </mergeCells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69"/>
  <sheetViews>
    <sheetView workbookViewId="0">
      <selection activeCell="I8" sqref="I8"/>
    </sheetView>
  </sheetViews>
  <sheetFormatPr defaultColWidth="11.42578125" defaultRowHeight="15" x14ac:dyDescent="0.25"/>
  <cols>
    <col min="1" max="1" width="5.7109375" style="11" customWidth="1"/>
    <col min="2" max="2" width="16.42578125" style="8" bestFit="1" customWidth="1"/>
    <col min="3" max="10" width="12.7109375" style="8" customWidth="1"/>
    <col min="11" max="11" width="5.7109375" style="8" customWidth="1"/>
    <col min="12" max="20" width="12.7109375" style="8" customWidth="1"/>
    <col min="21" max="16384" width="11.42578125" style="8"/>
  </cols>
  <sheetData>
    <row r="1" spans="1:24" ht="13.5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3.5" thickBot="1" x14ac:dyDescent="0.25">
      <c r="A2" s="10"/>
      <c r="B2" s="16" t="s">
        <v>25</v>
      </c>
      <c r="C2" s="9">
        <f>Required_IRR</f>
        <v>0.08</v>
      </c>
    </row>
    <row r="3" spans="1:24" ht="13.5" thickBot="1" x14ac:dyDescent="0.25">
      <c r="A3" s="10"/>
    </row>
    <row r="4" spans="1:24" ht="13.5" thickBot="1" x14ac:dyDescent="0.25">
      <c r="A4" s="10"/>
      <c r="B4" s="16" t="s">
        <v>53</v>
      </c>
      <c r="C4" s="25">
        <f>(1/(1+C2))^(1/12)</f>
        <v>0.99360710198829405</v>
      </c>
    </row>
    <row r="5" spans="1:24" ht="12.75" x14ac:dyDescent="0.2">
      <c r="A5" s="10"/>
    </row>
    <row r="6" spans="1:24" ht="15.75" x14ac:dyDescent="0.25">
      <c r="A6" s="10"/>
      <c r="B6" s="32" t="s">
        <v>36</v>
      </c>
      <c r="C6" s="2"/>
      <c r="D6" s="2"/>
      <c r="E6" s="2"/>
      <c r="F6" s="2"/>
      <c r="G6" s="2"/>
      <c r="H6" s="2"/>
      <c r="I6" s="2"/>
      <c r="J6" s="2"/>
      <c r="L6" s="32" t="s">
        <v>37</v>
      </c>
      <c r="M6" s="2"/>
      <c r="N6" s="2"/>
      <c r="O6" s="2"/>
      <c r="P6" s="2"/>
      <c r="Q6" s="2"/>
      <c r="R6" s="2"/>
      <c r="S6" s="2"/>
      <c r="T6" s="2"/>
    </row>
    <row r="7" spans="1:24" ht="25.5" x14ac:dyDescent="0.2">
      <c r="A7" s="10"/>
      <c r="B7" s="19" t="s">
        <v>15</v>
      </c>
      <c r="C7" s="19" t="s">
        <v>11</v>
      </c>
      <c r="D7" s="19" t="s">
        <v>2</v>
      </c>
      <c r="E7" s="19" t="s">
        <v>17</v>
      </c>
      <c r="F7" s="19" t="s">
        <v>26</v>
      </c>
      <c r="G7" s="19" t="s">
        <v>18</v>
      </c>
      <c r="H7" s="19" t="s">
        <v>54</v>
      </c>
      <c r="I7" s="19" t="s">
        <v>20</v>
      </c>
      <c r="J7" s="19" t="s">
        <v>19</v>
      </c>
      <c r="L7" s="19" t="s">
        <v>15</v>
      </c>
      <c r="M7" s="19" t="s">
        <v>11</v>
      </c>
      <c r="N7" s="19" t="s">
        <v>2</v>
      </c>
      <c r="O7" s="19" t="s">
        <v>17</v>
      </c>
      <c r="P7" s="19" t="s">
        <v>26</v>
      </c>
      <c r="Q7" s="19" t="s">
        <v>18</v>
      </c>
      <c r="R7" s="19" t="s">
        <v>54</v>
      </c>
      <c r="S7" s="19" t="s">
        <v>20</v>
      </c>
      <c r="T7" s="19" t="s">
        <v>19</v>
      </c>
    </row>
    <row r="8" spans="1:24" ht="12.75" x14ac:dyDescent="0.2">
      <c r="A8" s="10"/>
      <c r="B8" s="38">
        <v>1</v>
      </c>
      <c r="C8" s="8">
        <f>INT((B8-1)/12)+1</f>
        <v>1</v>
      </c>
      <c r="D8" s="21">
        <f t="shared" ref="D8:D71" si="0">Monthly_Rent</f>
        <v>1700</v>
      </c>
      <c r="E8" s="21">
        <f>'Loan Schedules'!F11</f>
        <v>1699.9748112623747</v>
      </c>
      <c r="F8" s="21">
        <f t="shared" ref="F8:F71" si="1">Expenses</f>
        <v>400</v>
      </c>
      <c r="G8" s="17">
        <f>Investment</f>
        <v>40000</v>
      </c>
      <c r="H8" s="20">
        <v>0</v>
      </c>
      <c r="I8" s="21">
        <f>D8-G8-F8+(H8-E8)*$C$4</f>
        <v>-40389.107045671502</v>
      </c>
      <c r="J8" s="21">
        <f t="shared" ref="J8:J71" si="2">I8+J9*$C$4</f>
        <v>28442.448520213446</v>
      </c>
      <c r="L8" s="38">
        <v>1</v>
      </c>
      <c r="M8" s="8">
        <f>INT((L8-1)/12)+1</f>
        <v>1</v>
      </c>
      <c r="N8" s="21">
        <f t="shared" ref="N8:N71" si="3">Monthly_Rent</f>
        <v>1700</v>
      </c>
      <c r="O8" s="21">
        <f>'Loan Schedules'!N11</f>
        <v>1313.0687978529559</v>
      </c>
      <c r="P8" s="21">
        <f t="shared" ref="P8:P71" si="4">Expenses</f>
        <v>400</v>
      </c>
      <c r="Q8" s="17">
        <f>Investment</f>
        <v>40000</v>
      </c>
      <c r="R8" s="20">
        <v>0</v>
      </c>
      <c r="S8" s="21">
        <f>N8-Q8-P8+(R8-O8)*$C$4</f>
        <v>-40004.674482945928</v>
      </c>
      <c r="T8" s="21">
        <f t="shared" ref="T8:T71" si="5">S8+T9*$C$4</f>
        <v>24622.194572759137</v>
      </c>
    </row>
    <row r="9" spans="1:24" ht="12.75" x14ac:dyDescent="0.2">
      <c r="A9" s="10"/>
      <c r="B9" s="8">
        <f>B8+1</f>
        <v>2</v>
      </c>
      <c r="C9" s="8">
        <f t="shared" ref="C9:C72" si="6">INT((B9-1)/12)+1</f>
        <v>1</v>
      </c>
      <c r="D9" s="21">
        <f t="shared" si="0"/>
        <v>1700</v>
      </c>
      <c r="E9" s="21">
        <f>'Loan Schedules'!F12</f>
        <v>1699.9748112623747</v>
      </c>
      <c r="F9" s="21">
        <f t="shared" si="1"/>
        <v>400</v>
      </c>
      <c r="G9" s="20">
        <v>0</v>
      </c>
      <c r="H9" s="20">
        <v>0</v>
      </c>
      <c r="I9" s="21">
        <f t="shared" ref="I9:I72" si="7">D9-G9-F9+(H9-E9)*$C$4</f>
        <v>-389.10704567150538</v>
      </c>
      <c r="J9" s="21">
        <f t="shared" si="2"/>
        <v>69274.419866914221</v>
      </c>
      <c r="L9" s="8">
        <f>L8+1</f>
        <v>2</v>
      </c>
      <c r="M9" s="8">
        <f t="shared" ref="M9:M72" si="8">INT((L9-1)/12)+1</f>
        <v>1</v>
      </c>
      <c r="N9" s="21">
        <f t="shared" si="3"/>
        <v>1700</v>
      </c>
      <c r="O9" s="21">
        <f>'Loan Schedules'!N12</f>
        <v>1313.0687978529559</v>
      </c>
      <c r="P9" s="21">
        <f t="shared" si="4"/>
        <v>400</v>
      </c>
      <c r="Q9" s="20">
        <v>0</v>
      </c>
      <c r="R9" s="20">
        <v>0</v>
      </c>
      <c r="S9" s="21">
        <f t="shared" ref="S9:S72" si="9">N9-Q9-P9+(R9-O9)*$C$4</f>
        <v>-4.6744829459285029</v>
      </c>
      <c r="T9" s="21">
        <f t="shared" si="5"/>
        <v>65042.680277124724</v>
      </c>
    </row>
    <row r="10" spans="1:24" ht="12.75" x14ac:dyDescent="0.2">
      <c r="A10" s="10"/>
      <c r="B10" s="8">
        <f t="shared" ref="B10:B73" si="10">B9+1</f>
        <v>3</v>
      </c>
      <c r="C10" s="8">
        <f t="shared" si="6"/>
        <v>1</v>
      </c>
      <c r="D10" s="21">
        <f t="shared" si="0"/>
        <v>1700</v>
      </c>
      <c r="E10" s="21">
        <f>'Loan Schedules'!F13</f>
        <v>1699.9748112623747</v>
      </c>
      <c r="F10" s="21">
        <f t="shared" si="1"/>
        <v>400</v>
      </c>
      <c r="G10" s="20">
        <v>0</v>
      </c>
      <c r="H10" s="20">
        <v>0</v>
      </c>
      <c r="I10" s="21">
        <f t="shared" si="7"/>
        <v>-389.10704567150538</v>
      </c>
      <c r="J10" s="21">
        <f t="shared" si="2"/>
        <v>70111.744142310345</v>
      </c>
      <c r="L10" s="8">
        <f t="shared" ref="L10:L73" si="11">L9+1</f>
        <v>3</v>
      </c>
      <c r="M10" s="8">
        <f t="shared" si="8"/>
        <v>1</v>
      </c>
      <c r="N10" s="21">
        <f t="shared" si="3"/>
        <v>1700</v>
      </c>
      <c r="O10" s="21">
        <f>'Loan Schedules'!N13</f>
        <v>1313.0687978529559</v>
      </c>
      <c r="P10" s="21">
        <f t="shared" si="4"/>
        <v>400</v>
      </c>
      <c r="Q10" s="20">
        <v>0</v>
      </c>
      <c r="R10" s="20">
        <v>0</v>
      </c>
      <c r="S10" s="21">
        <f t="shared" si="9"/>
        <v>-4.6744829459285029</v>
      </c>
      <c r="T10" s="21">
        <f t="shared" si="5"/>
        <v>65465.871399173026</v>
      </c>
    </row>
    <row r="11" spans="1:24" ht="12.75" x14ac:dyDescent="0.2">
      <c r="A11" s="10"/>
      <c r="B11" s="8">
        <f t="shared" si="10"/>
        <v>4</v>
      </c>
      <c r="C11" s="8">
        <f t="shared" si="6"/>
        <v>1</v>
      </c>
      <c r="D11" s="21">
        <f t="shared" si="0"/>
        <v>1700</v>
      </c>
      <c r="E11" s="21">
        <f>'Loan Schedules'!F14</f>
        <v>1699.9748112623747</v>
      </c>
      <c r="F11" s="21">
        <f t="shared" si="1"/>
        <v>400</v>
      </c>
      <c r="G11" s="20">
        <v>0</v>
      </c>
      <c r="H11" s="20">
        <v>0</v>
      </c>
      <c r="I11" s="21">
        <f t="shared" si="7"/>
        <v>-389.10704567150538</v>
      </c>
      <c r="J11" s="21">
        <f t="shared" si="2"/>
        <v>70954.4557873062</v>
      </c>
      <c r="L11" s="8">
        <f t="shared" si="11"/>
        <v>4</v>
      </c>
      <c r="M11" s="8">
        <f t="shared" si="8"/>
        <v>1</v>
      </c>
      <c r="N11" s="21">
        <f t="shared" si="3"/>
        <v>1700</v>
      </c>
      <c r="O11" s="21">
        <f>'Loan Schedules'!N14</f>
        <v>1313.0687978529559</v>
      </c>
      <c r="P11" s="21">
        <f t="shared" si="4"/>
        <v>400</v>
      </c>
      <c r="Q11" s="20">
        <v>0</v>
      </c>
      <c r="R11" s="20">
        <v>0</v>
      </c>
      <c r="S11" s="21">
        <f t="shared" si="9"/>
        <v>-4.6744829459285029</v>
      </c>
      <c r="T11" s="21">
        <f t="shared" si="5"/>
        <v>65891.785345642871</v>
      </c>
    </row>
    <row r="12" spans="1:24" ht="12.75" x14ac:dyDescent="0.2">
      <c r="A12" s="10"/>
      <c r="B12" s="8">
        <f t="shared" si="10"/>
        <v>5</v>
      </c>
      <c r="C12" s="8">
        <f t="shared" si="6"/>
        <v>1</v>
      </c>
      <c r="D12" s="21">
        <f t="shared" si="0"/>
        <v>1700</v>
      </c>
      <c r="E12" s="21">
        <f>'Loan Schedules'!F15</f>
        <v>1699.9748112623747</v>
      </c>
      <c r="F12" s="21">
        <f t="shared" si="1"/>
        <v>400</v>
      </c>
      <c r="G12" s="20">
        <v>0</v>
      </c>
      <c r="H12" s="20">
        <v>0</v>
      </c>
      <c r="I12" s="21">
        <f t="shared" si="7"/>
        <v>-389.10704567150538</v>
      </c>
      <c r="J12" s="21">
        <f t="shared" si="2"/>
        <v>71802.589464400007</v>
      </c>
      <c r="L12" s="8">
        <f t="shared" si="11"/>
        <v>5</v>
      </c>
      <c r="M12" s="8">
        <f t="shared" si="8"/>
        <v>1</v>
      </c>
      <c r="N12" s="21">
        <f t="shared" si="3"/>
        <v>1700</v>
      </c>
      <c r="O12" s="21">
        <f>'Loan Schedules'!N15</f>
        <v>1313.0687978529559</v>
      </c>
      <c r="P12" s="21">
        <f t="shared" si="4"/>
        <v>400</v>
      </c>
      <c r="Q12" s="20">
        <v>0</v>
      </c>
      <c r="R12" s="20">
        <v>0</v>
      </c>
      <c r="S12" s="21">
        <f t="shared" si="9"/>
        <v>-4.6744829459285029</v>
      </c>
      <c r="T12" s="21">
        <f t="shared" si="5"/>
        <v>66320.439635268573</v>
      </c>
    </row>
    <row r="13" spans="1:24" ht="12.75" x14ac:dyDescent="0.2">
      <c r="A13" s="10"/>
      <c r="B13" s="8">
        <f t="shared" si="10"/>
        <v>6</v>
      </c>
      <c r="C13" s="8">
        <f t="shared" si="6"/>
        <v>1</v>
      </c>
      <c r="D13" s="21">
        <f t="shared" si="0"/>
        <v>1700</v>
      </c>
      <c r="E13" s="21">
        <f>'Loan Schedules'!F16</f>
        <v>1699.9748112623747</v>
      </c>
      <c r="F13" s="21">
        <f t="shared" si="1"/>
        <v>400</v>
      </c>
      <c r="G13" s="20">
        <v>0</v>
      </c>
      <c r="H13" s="20">
        <v>0</v>
      </c>
      <c r="I13" s="21">
        <f t="shared" si="7"/>
        <v>-389.10704567150538</v>
      </c>
      <c r="J13" s="21">
        <f t="shared" si="2"/>
        <v>72656.180059109553</v>
      </c>
      <c r="L13" s="8">
        <f t="shared" si="11"/>
        <v>6</v>
      </c>
      <c r="M13" s="8">
        <f t="shared" si="8"/>
        <v>1</v>
      </c>
      <c r="N13" s="21">
        <f t="shared" si="3"/>
        <v>1700</v>
      </c>
      <c r="O13" s="21">
        <f>'Loan Schedules'!N16</f>
        <v>1313.0687978529559</v>
      </c>
      <c r="P13" s="21">
        <f t="shared" si="4"/>
        <v>400</v>
      </c>
      <c r="Q13" s="20">
        <v>0</v>
      </c>
      <c r="R13" s="20">
        <v>0</v>
      </c>
      <c r="S13" s="21">
        <f t="shared" si="9"/>
        <v>-4.6744829459285029</v>
      </c>
      <c r="T13" s="21">
        <f t="shared" si="5"/>
        <v>66751.851899500514</v>
      </c>
    </row>
    <row r="14" spans="1:24" ht="12.75" x14ac:dyDescent="0.2">
      <c r="A14" s="10"/>
      <c r="B14" s="8">
        <f t="shared" si="10"/>
        <v>7</v>
      </c>
      <c r="C14" s="8">
        <f t="shared" si="6"/>
        <v>1</v>
      </c>
      <c r="D14" s="21">
        <f t="shared" si="0"/>
        <v>1700</v>
      </c>
      <c r="E14" s="21">
        <f>'Loan Schedules'!F17</f>
        <v>1699.9748112623747</v>
      </c>
      <c r="F14" s="21">
        <f t="shared" si="1"/>
        <v>400</v>
      </c>
      <c r="G14" s="20">
        <v>0</v>
      </c>
      <c r="H14" s="20">
        <v>0</v>
      </c>
      <c r="I14" s="21">
        <f t="shared" si="7"/>
        <v>-389.10704567150538</v>
      </c>
      <c r="J14" s="21">
        <f t="shared" si="2"/>
        <v>73515.262681407068</v>
      </c>
      <c r="L14" s="8">
        <f t="shared" si="11"/>
        <v>7</v>
      </c>
      <c r="M14" s="8">
        <f t="shared" si="8"/>
        <v>1</v>
      </c>
      <c r="N14" s="21">
        <f t="shared" si="3"/>
        <v>1700</v>
      </c>
      <c r="O14" s="21">
        <f>'Loan Schedules'!N17</f>
        <v>1313.0687978529559</v>
      </c>
      <c r="P14" s="21">
        <f t="shared" si="4"/>
        <v>400</v>
      </c>
      <c r="Q14" s="20">
        <v>0</v>
      </c>
      <c r="R14" s="20">
        <v>0</v>
      </c>
      <c r="S14" s="21">
        <f t="shared" si="9"/>
        <v>-4.6744829459285029</v>
      </c>
      <c r="T14" s="21">
        <f t="shared" si="5"/>
        <v>67186.039883230347</v>
      </c>
    </row>
    <row r="15" spans="1:24" ht="12.75" x14ac:dyDescent="0.2">
      <c r="A15" s="10"/>
      <c r="B15" s="8">
        <f t="shared" si="10"/>
        <v>8</v>
      </c>
      <c r="C15" s="8">
        <f t="shared" si="6"/>
        <v>1</v>
      </c>
      <c r="D15" s="21">
        <f t="shared" si="0"/>
        <v>1700</v>
      </c>
      <c r="E15" s="21">
        <f>'Loan Schedules'!F18</f>
        <v>1699.9748112623747</v>
      </c>
      <c r="F15" s="21">
        <f t="shared" si="1"/>
        <v>400</v>
      </c>
      <c r="G15" s="20">
        <v>0</v>
      </c>
      <c r="H15" s="20">
        <v>0</v>
      </c>
      <c r="I15" s="21">
        <f t="shared" si="7"/>
        <v>-389.10704567150538</v>
      </c>
      <c r="J15" s="21">
        <f t="shared" si="2"/>
        <v>74379.872667163436</v>
      </c>
      <c r="L15" s="8">
        <f t="shared" si="11"/>
        <v>8</v>
      </c>
      <c r="M15" s="8">
        <f t="shared" si="8"/>
        <v>1</v>
      </c>
      <c r="N15" s="21">
        <f t="shared" si="3"/>
        <v>1700</v>
      </c>
      <c r="O15" s="21">
        <f>'Loan Schedules'!N18</f>
        <v>1313.0687978529559</v>
      </c>
      <c r="P15" s="21">
        <f t="shared" si="4"/>
        <v>400</v>
      </c>
      <c r="Q15" s="20">
        <v>0</v>
      </c>
      <c r="R15" s="20">
        <v>0</v>
      </c>
      <c r="S15" s="21">
        <f t="shared" si="9"/>
        <v>-4.6744829459285029</v>
      </c>
      <c r="T15" s="21">
        <f t="shared" si="5"/>
        <v>67623.021445520906</v>
      </c>
    </row>
    <row r="16" spans="1:24" ht="12.75" x14ac:dyDescent="0.2">
      <c r="A16" s="10"/>
      <c r="B16" s="8">
        <f t="shared" si="10"/>
        <v>9</v>
      </c>
      <c r="C16" s="8">
        <f t="shared" si="6"/>
        <v>1</v>
      </c>
      <c r="D16" s="21">
        <f t="shared" si="0"/>
        <v>1700</v>
      </c>
      <c r="E16" s="21">
        <f>'Loan Schedules'!F19</f>
        <v>1699.9748112623747</v>
      </c>
      <c r="F16" s="21">
        <f t="shared" si="1"/>
        <v>400</v>
      </c>
      <c r="G16" s="20">
        <v>0</v>
      </c>
      <c r="H16" s="20">
        <v>0</v>
      </c>
      <c r="I16" s="21">
        <f t="shared" si="7"/>
        <v>-389.10704567150538</v>
      </c>
      <c r="J16" s="21">
        <f t="shared" si="2"/>
        <v>75250.045579601559</v>
      </c>
      <c r="L16" s="8">
        <f t="shared" si="11"/>
        <v>9</v>
      </c>
      <c r="M16" s="8">
        <f t="shared" si="8"/>
        <v>1</v>
      </c>
      <c r="N16" s="21">
        <f t="shared" si="3"/>
        <v>1700</v>
      </c>
      <c r="O16" s="21">
        <f>'Loan Schedules'!N19</f>
        <v>1313.0687978529559</v>
      </c>
      <c r="P16" s="21">
        <f t="shared" si="4"/>
        <v>400</v>
      </c>
      <c r="Q16" s="20">
        <v>0</v>
      </c>
      <c r="R16" s="20">
        <v>0</v>
      </c>
      <c r="S16" s="21">
        <f t="shared" si="9"/>
        <v>-4.6744829459285029</v>
      </c>
      <c r="T16" s="21">
        <f t="shared" si="5"/>
        <v>68062.814560340761</v>
      </c>
    </row>
    <row r="17" spans="1:20" ht="12.75" x14ac:dyDescent="0.2">
      <c r="A17" s="10"/>
      <c r="B17" s="8">
        <f t="shared" si="10"/>
        <v>10</v>
      </c>
      <c r="C17" s="8">
        <f t="shared" si="6"/>
        <v>1</v>
      </c>
      <c r="D17" s="21">
        <f t="shared" si="0"/>
        <v>1700</v>
      </c>
      <c r="E17" s="21">
        <f>'Loan Schedules'!F20</f>
        <v>1699.9748112623747</v>
      </c>
      <c r="F17" s="21">
        <f t="shared" si="1"/>
        <v>400</v>
      </c>
      <c r="G17" s="20">
        <v>0</v>
      </c>
      <c r="H17" s="20">
        <v>0</v>
      </c>
      <c r="I17" s="21">
        <f t="shared" si="7"/>
        <v>-389.10704567150538</v>
      </c>
      <c r="J17" s="21">
        <f t="shared" si="2"/>
        <v>76125.817210759225</v>
      </c>
      <c r="L17" s="8">
        <f t="shared" si="11"/>
        <v>10</v>
      </c>
      <c r="M17" s="8">
        <f t="shared" si="8"/>
        <v>1</v>
      </c>
      <c r="N17" s="21">
        <f t="shared" si="3"/>
        <v>1700</v>
      </c>
      <c r="O17" s="21">
        <f>'Loan Schedules'!N20</f>
        <v>1313.0687978529559</v>
      </c>
      <c r="P17" s="21">
        <f t="shared" si="4"/>
        <v>400</v>
      </c>
      <c r="Q17" s="20">
        <v>0</v>
      </c>
      <c r="R17" s="20">
        <v>0</v>
      </c>
      <c r="S17" s="21">
        <f t="shared" si="9"/>
        <v>-4.6744829459285029</v>
      </c>
      <c r="T17" s="21">
        <f t="shared" si="5"/>
        <v>68505.437317303527</v>
      </c>
    </row>
    <row r="18" spans="1:20" ht="12.75" x14ac:dyDescent="0.2">
      <c r="A18" s="10"/>
      <c r="B18" s="8">
        <f t="shared" si="10"/>
        <v>11</v>
      </c>
      <c r="C18" s="8">
        <f t="shared" si="6"/>
        <v>1</v>
      </c>
      <c r="D18" s="21">
        <f t="shared" si="0"/>
        <v>1700</v>
      </c>
      <c r="E18" s="21">
        <f>'Loan Schedules'!F21</f>
        <v>1699.9748112623747</v>
      </c>
      <c r="F18" s="21">
        <f t="shared" si="1"/>
        <v>400</v>
      </c>
      <c r="G18" s="20">
        <v>0</v>
      </c>
      <c r="H18" s="20">
        <v>0</v>
      </c>
      <c r="I18" s="21">
        <f t="shared" si="7"/>
        <v>-389.10704567150538</v>
      </c>
      <c r="J18" s="21">
        <f t="shared" si="2"/>
        <v>77007.223582961247</v>
      </c>
      <c r="L18" s="8">
        <f t="shared" si="11"/>
        <v>11</v>
      </c>
      <c r="M18" s="8">
        <f t="shared" si="8"/>
        <v>1</v>
      </c>
      <c r="N18" s="21">
        <f t="shared" si="3"/>
        <v>1700</v>
      </c>
      <c r="O18" s="21">
        <f>'Loan Schedules'!N21</f>
        <v>1313.0687978529559</v>
      </c>
      <c r="P18" s="21">
        <f t="shared" si="4"/>
        <v>400</v>
      </c>
      <c r="Q18" s="20">
        <v>0</v>
      </c>
      <c r="R18" s="20">
        <v>0</v>
      </c>
      <c r="S18" s="21">
        <f t="shared" si="9"/>
        <v>-4.6744829459285029</v>
      </c>
      <c r="T18" s="21">
        <f t="shared" si="5"/>
        <v>68950.907922411963</v>
      </c>
    </row>
    <row r="19" spans="1:20" ht="12.75" x14ac:dyDescent="0.2">
      <c r="A19" s="10"/>
      <c r="B19" s="8">
        <f t="shared" si="10"/>
        <v>12</v>
      </c>
      <c r="C19" s="8">
        <f t="shared" si="6"/>
        <v>1</v>
      </c>
      <c r="D19" s="21">
        <f t="shared" si="0"/>
        <v>1700</v>
      </c>
      <c r="E19" s="21">
        <f>'Loan Schedules'!F22</f>
        <v>1699.9748112623747</v>
      </c>
      <c r="F19" s="21">
        <f t="shared" si="1"/>
        <v>400</v>
      </c>
      <c r="G19" s="20">
        <v>0</v>
      </c>
      <c r="H19" s="20">
        <v>0</v>
      </c>
      <c r="I19" s="21">
        <f t="shared" si="7"/>
        <v>-389.10704567150538</v>
      </c>
      <c r="J19" s="21">
        <f t="shared" si="2"/>
        <v>77894.300950301156</v>
      </c>
      <c r="L19" s="8">
        <f t="shared" si="11"/>
        <v>12</v>
      </c>
      <c r="M19" s="8">
        <f t="shared" si="8"/>
        <v>1</v>
      </c>
      <c r="N19" s="21">
        <f t="shared" si="3"/>
        <v>1700</v>
      </c>
      <c r="O19" s="21">
        <f>'Loan Schedules'!N22</f>
        <v>1313.0687978529559</v>
      </c>
      <c r="P19" s="21">
        <f t="shared" si="4"/>
        <v>400</v>
      </c>
      <c r="Q19" s="20">
        <v>0</v>
      </c>
      <c r="R19" s="20">
        <v>0</v>
      </c>
      <c r="S19" s="21">
        <f t="shared" si="9"/>
        <v>-4.6744829459285029</v>
      </c>
      <c r="T19" s="21">
        <f t="shared" si="5"/>
        <v>69399.244698806797</v>
      </c>
    </row>
    <row r="20" spans="1:20" ht="12.75" x14ac:dyDescent="0.2">
      <c r="A20" s="10"/>
      <c r="B20" s="8">
        <f t="shared" si="10"/>
        <v>13</v>
      </c>
      <c r="C20" s="8">
        <f t="shared" si="6"/>
        <v>2</v>
      </c>
      <c r="D20" s="21">
        <f t="shared" si="0"/>
        <v>1700</v>
      </c>
      <c r="E20" s="21">
        <f>'Loan Schedules'!F23</f>
        <v>1699.9748112623747</v>
      </c>
      <c r="F20" s="21">
        <f t="shared" si="1"/>
        <v>400</v>
      </c>
      <c r="G20" s="20">
        <v>0</v>
      </c>
      <c r="H20" s="20">
        <v>0</v>
      </c>
      <c r="I20" s="21">
        <f t="shared" si="7"/>
        <v>-389.10704567150538</v>
      </c>
      <c r="J20" s="21">
        <f t="shared" si="2"/>
        <v>78787.085800132438</v>
      </c>
      <c r="L20" s="8">
        <f t="shared" si="11"/>
        <v>13</v>
      </c>
      <c r="M20" s="8">
        <f t="shared" si="8"/>
        <v>2</v>
      </c>
      <c r="N20" s="21">
        <f t="shared" si="3"/>
        <v>1700</v>
      </c>
      <c r="O20" s="21">
        <f>'Loan Schedules'!N23</f>
        <v>1313.0687978529559</v>
      </c>
      <c r="P20" s="21">
        <f t="shared" si="4"/>
        <v>400</v>
      </c>
      <c r="Q20" s="20">
        <v>0</v>
      </c>
      <c r="R20" s="20">
        <v>0</v>
      </c>
      <c r="S20" s="21">
        <f t="shared" si="9"/>
        <v>-4.6744829459285029</v>
      </c>
      <c r="T20" s="21">
        <f t="shared" si="5"/>
        <v>69850.46608752037</v>
      </c>
    </row>
    <row r="21" spans="1:20" ht="12.75" x14ac:dyDescent="0.2">
      <c r="A21" s="10"/>
      <c r="B21" s="8">
        <f t="shared" si="10"/>
        <v>14</v>
      </c>
      <c r="C21" s="8">
        <f t="shared" si="6"/>
        <v>2</v>
      </c>
      <c r="D21" s="21">
        <f t="shared" si="0"/>
        <v>1700</v>
      </c>
      <c r="E21" s="21">
        <f>'Loan Schedules'!F24</f>
        <v>1699.9748112623747</v>
      </c>
      <c r="F21" s="21">
        <f t="shared" si="1"/>
        <v>400</v>
      </c>
      <c r="G21" s="20">
        <v>0</v>
      </c>
      <c r="H21" s="20">
        <v>0</v>
      </c>
      <c r="I21" s="21">
        <f t="shared" si="7"/>
        <v>-389.10704567150538</v>
      </c>
      <c r="J21" s="21">
        <f t="shared" si="2"/>
        <v>79685.614854569285</v>
      </c>
      <c r="L21" s="8">
        <f t="shared" si="11"/>
        <v>14</v>
      </c>
      <c r="M21" s="8">
        <f t="shared" si="8"/>
        <v>2</v>
      </c>
      <c r="N21" s="21">
        <f t="shared" si="3"/>
        <v>1700</v>
      </c>
      <c r="O21" s="21">
        <f>'Loan Schedules'!N24</f>
        <v>1313.0687978529559</v>
      </c>
      <c r="P21" s="21">
        <f t="shared" si="4"/>
        <v>400</v>
      </c>
      <c r="Q21" s="20">
        <v>0</v>
      </c>
      <c r="R21" s="20">
        <v>0</v>
      </c>
      <c r="S21" s="21">
        <f t="shared" si="9"/>
        <v>-4.6744829459285029</v>
      </c>
      <c r="T21" s="21">
        <f t="shared" si="5"/>
        <v>70304.590648235215</v>
      </c>
    </row>
    <row r="22" spans="1:20" ht="12.75" x14ac:dyDescent="0.2">
      <c r="A22" s="10"/>
      <c r="B22" s="8">
        <f t="shared" si="10"/>
        <v>15</v>
      </c>
      <c r="C22" s="8">
        <f t="shared" si="6"/>
        <v>2</v>
      </c>
      <c r="D22" s="21">
        <f t="shared" si="0"/>
        <v>1700</v>
      </c>
      <c r="E22" s="21">
        <f>'Loan Schedules'!F25</f>
        <v>1699.9748112623747</v>
      </c>
      <c r="F22" s="21">
        <f t="shared" si="1"/>
        <v>400</v>
      </c>
      <c r="G22" s="20">
        <v>0</v>
      </c>
      <c r="H22" s="20">
        <v>0</v>
      </c>
      <c r="I22" s="21">
        <f t="shared" si="7"/>
        <v>-389.10704567150538</v>
      </c>
      <c r="J22" s="21">
        <f t="shared" si="2"/>
        <v>80589.925071997102</v>
      </c>
      <c r="L22" s="8">
        <f t="shared" si="11"/>
        <v>15</v>
      </c>
      <c r="M22" s="8">
        <f t="shared" si="8"/>
        <v>2</v>
      </c>
      <c r="N22" s="21">
        <f t="shared" si="3"/>
        <v>1700</v>
      </c>
      <c r="O22" s="21">
        <f>'Loan Schedules'!N25</f>
        <v>1313.0687978529559</v>
      </c>
      <c r="P22" s="21">
        <f t="shared" si="4"/>
        <v>400</v>
      </c>
      <c r="Q22" s="20">
        <v>0</v>
      </c>
      <c r="R22" s="20">
        <v>0</v>
      </c>
      <c r="S22" s="21">
        <f t="shared" si="9"/>
        <v>-4.6744829459285029</v>
      </c>
      <c r="T22" s="21">
        <f t="shared" si="5"/>
        <v>70761.637060047389</v>
      </c>
    </row>
    <row r="23" spans="1:20" ht="12.75" x14ac:dyDescent="0.2">
      <c r="A23" s="10"/>
      <c r="B23" s="8">
        <f t="shared" si="10"/>
        <v>16</v>
      </c>
      <c r="C23" s="8">
        <f t="shared" si="6"/>
        <v>2</v>
      </c>
      <c r="D23" s="21">
        <f t="shared" si="0"/>
        <v>1700</v>
      </c>
      <c r="E23" s="21">
        <f>'Loan Schedules'!F26</f>
        <v>1699.9748112623747</v>
      </c>
      <c r="F23" s="21">
        <f t="shared" si="1"/>
        <v>400</v>
      </c>
      <c r="G23" s="20">
        <v>0</v>
      </c>
      <c r="H23" s="20">
        <v>0</v>
      </c>
      <c r="I23" s="21">
        <f t="shared" si="7"/>
        <v>-389.10704567150538</v>
      </c>
      <c r="J23" s="21">
        <f t="shared" si="2"/>
        <v>81500.053648592628</v>
      </c>
      <c r="L23" s="8">
        <f t="shared" si="11"/>
        <v>16</v>
      </c>
      <c r="M23" s="8">
        <f t="shared" si="8"/>
        <v>2</v>
      </c>
      <c r="N23" s="21">
        <f t="shared" si="3"/>
        <v>1700</v>
      </c>
      <c r="O23" s="21">
        <f>'Loan Schedules'!N26</f>
        <v>1313.0687978529559</v>
      </c>
      <c r="P23" s="21">
        <f t="shared" si="4"/>
        <v>400</v>
      </c>
      <c r="Q23" s="20">
        <v>0</v>
      </c>
      <c r="R23" s="20">
        <v>0</v>
      </c>
      <c r="S23" s="21">
        <f t="shared" si="9"/>
        <v>-4.6744829459285029</v>
      </c>
      <c r="T23" s="21">
        <f t="shared" si="5"/>
        <v>71221.624122234833</v>
      </c>
    </row>
    <row r="24" spans="1:20" ht="12.75" x14ac:dyDescent="0.2">
      <c r="A24" s="10"/>
      <c r="B24" s="8">
        <f t="shared" si="10"/>
        <v>17</v>
      </c>
      <c r="C24" s="8">
        <f t="shared" si="6"/>
        <v>2</v>
      </c>
      <c r="D24" s="21">
        <f t="shared" si="0"/>
        <v>1700</v>
      </c>
      <c r="E24" s="21">
        <f>'Loan Schedules'!F27</f>
        <v>1699.9748112623747</v>
      </c>
      <c r="F24" s="21">
        <f t="shared" si="1"/>
        <v>400</v>
      </c>
      <c r="G24" s="20">
        <v>0</v>
      </c>
      <c r="H24" s="20">
        <v>0</v>
      </c>
      <c r="I24" s="21">
        <f t="shared" si="7"/>
        <v>-389.10704567150538</v>
      </c>
      <c r="J24" s="21">
        <f t="shared" si="2"/>
        <v>82416.03801985395</v>
      </c>
      <c r="L24" s="8">
        <f t="shared" si="11"/>
        <v>17</v>
      </c>
      <c r="M24" s="8">
        <f t="shared" si="8"/>
        <v>2</v>
      </c>
      <c r="N24" s="21">
        <f t="shared" si="3"/>
        <v>1700</v>
      </c>
      <c r="O24" s="21">
        <f>'Loan Schedules'!N27</f>
        <v>1313.0687978529559</v>
      </c>
      <c r="P24" s="21">
        <f t="shared" si="4"/>
        <v>400</v>
      </c>
      <c r="Q24" s="20">
        <v>0</v>
      </c>
      <c r="R24" s="20">
        <v>0</v>
      </c>
      <c r="S24" s="21">
        <f t="shared" si="9"/>
        <v>-4.6744829459285029</v>
      </c>
      <c r="T24" s="21">
        <f t="shared" si="5"/>
        <v>71684.570755030596</v>
      </c>
    </row>
    <row r="25" spans="1:20" ht="12.75" x14ac:dyDescent="0.2">
      <c r="A25" s="10"/>
      <c r="B25" s="8">
        <f t="shared" si="10"/>
        <v>18</v>
      </c>
      <c r="C25" s="8">
        <f t="shared" si="6"/>
        <v>2</v>
      </c>
      <c r="D25" s="21">
        <f t="shared" si="0"/>
        <v>1700</v>
      </c>
      <c r="E25" s="21">
        <f>'Loan Schedules'!F28</f>
        <v>1699.9748112623747</v>
      </c>
      <c r="F25" s="21">
        <f t="shared" si="1"/>
        <v>400</v>
      </c>
      <c r="G25" s="20">
        <v>0</v>
      </c>
      <c r="H25" s="20">
        <v>0</v>
      </c>
      <c r="I25" s="21">
        <f t="shared" si="7"/>
        <v>-389.10704567150538</v>
      </c>
      <c r="J25" s="21">
        <f t="shared" si="2"/>
        <v>83337.91586214026</v>
      </c>
      <c r="L25" s="8">
        <f t="shared" si="11"/>
        <v>18</v>
      </c>
      <c r="M25" s="8">
        <f t="shared" si="8"/>
        <v>2</v>
      </c>
      <c r="N25" s="21">
        <f t="shared" si="3"/>
        <v>1700</v>
      </c>
      <c r="O25" s="21">
        <f>'Loan Schedules'!N28</f>
        <v>1313.0687978529559</v>
      </c>
      <c r="P25" s="21">
        <f t="shared" si="4"/>
        <v>400</v>
      </c>
      <c r="Q25" s="20">
        <v>0</v>
      </c>
      <c r="R25" s="20">
        <v>0</v>
      </c>
      <c r="S25" s="21">
        <f t="shared" si="9"/>
        <v>-4.6744829459285029</v>
      </c>
      <c r="T25" s="21">
        <f t="shared" si="5"/>
        <v>72150.496000401094</v>
      </c>
    </row>
    <row r="26" spans="1:20" ht="12.75" x14ac:dyDescent="0.2">
      <c r="A26" s="10"/>
      <c r="B26" s="8">
        <f t="shared" si="10"/>
        <v>19</v>
      </c>
      <c r="C26" s="8">
        <f t="shared" si="6"/>
        <v>2</v>
      </c>
      <c r="D26" s="21">
        <f t="shared" si="0"/>
        <v>1700</v>
      </c>
      <c r="E26" s="21">
        <f>'Loan Schedules'!F29</f>
        <v>1699.9748112623747</v>
      </c>
      <c r="F26" s="21">
        <f t="shared" si="1"/>
        <v>400</v>
      </c>
      <c r="G26" s="20">
        <v>0</v>
      </c>
      <c r="H26" s="20">
        <v>0</v>
      </c>
      <c r="I26" s="21">
        <f t="shared" si="7"/>
        <v>-389.10704567150538</v>
      </c>
      <c r="J26" s="21">
        <f t="shared" si="2"/>
        <v>84265.725094221576</v>
      </c>
      <c r="L26" s="8">
        <f t="shared" si="11"/>
        <v>19</v>
      </c>
      <c r="M26" s="8">
        <f t="shared" si="8"/>
        <v>2</v>
      </c>
      <c r="N26" s="21">
        <f t="shared" si="3"/>
        <v>1700</v>
      </c>
      <c r="O26" s="21">
        <f>'Loan Schedules'!N29</f>
        <v>1313.0687978529559</v>
      </c>
      <c r="P26" s="21">
        <f t="shared" si="4"/>
        <v>400</v>
      </c>
      <c r="Q26" s="20">
        <v>0</v>
      </c>
      <c r="R26" s="20">
        <v>0</v>
      </c>
      <c r="S26" s="21">
        <f t="shared" si="9"/>
        <v>-4.6744829459285029</v>
      </c>
      <c r="T26" s="21">
        <f t="shared" si="5"/>
        <v>72619.419022829316</v>
      </c>
    </row>
    <row r="27" spans="1:20" ht="12.75" x14ac:dyDescent="0.2">
      <c r="A27" s="10"/>
      <c r="B27" s="8">
        <f t="shared" si="10"/>
        <v>20</v>
      </c>
      <c r="C27" s="8">
        <f t="shared" si="6"/>
        <v>2</v>
      </c>
      <c r="D27" s="21">
        <f t="shared" si="0"/>
        <v>1700</v>
      </c>
      <c r="E27" s="21">
        <f>'Loan Schedules'!F30</f>
        <v>1699.9748112623747</v>
      </c>
      <c r="F27" s="21">
        <f t="shared" si="1"/>
        <v>400</v>
      </c>
      <c r="G27" s="20">
        <v>0</v>
      </c>
      <c r="H27" s="20">
        <v>0</v>
      </c>
      <c r="I27" s="21">
        <f t="shared" si="7"/>
        <v>-389.10704567150538</v>
      </c>
      <c r="J27" s="21">
        <f t="shared" si="2"/>
        <v>85199.503878838441</v>
      </c>
      <c r="L27" s="8">
        <f t="shared" si="11"/>
        <v>20</v>
      </c>
      <c r="M27" s="8">
        <f t="shared" si="8"/>
        <v>2</v>
      </c>
      <c r="N27" s="21">
        <f t="shared" si="3"/>
        <v>1700</v>
      </c>
      <c r="O27" s="21">
        <f>'Loan Schedules'!N30</f>
        <v>1313.0687978529559</v>
      </c>
      <c r="P27" s="21">
        <f t="shared" si="4"/>
        <v>400</v>
      </c>
      <c r="Q27" s="20">
        <v>0</v>
      </c>
      <c r="R27" s="20">
        <v>0</v>
      </c>
      <c r="S27" s="21">
        <f t="shared" si="9"/>
        <v>-4.6744829459285029</v>
      </c>
      <c r="T27" s="21">
        <f t="shared" si="5"/>
        <v>73091.35911010312</v>
      </c>
    </row>
    <row r="28" spans="1:20" ht="12.75" x14ac:dyDescent="0.2">
      <c r="A28" s="10"/>
      <c r="B28" s="8">
        <f t="shared" si="10"/>
        <v>21</v>
      </c>
      <c r="C28" s="8">
        <f t="shared" si="6"/>
        <v>2</v>
      </c>
      <c r="D28" s="21">
        <f t="shared" si="0"/>
        <v>1700</v>
      </c>
      <c r="E28" s="21">
        <f>'Loan Schedules'!F31</f>
        <v>1699.9748112623747</v>
      </c>
      <c r="F28" s="21">
        <f t="shared" si="1"/>
        <v>400</v>
      </c>
      <c r="G28" s="20">
        <v>0</v>
      </c>
      <c r="H28" s="20">
        <v>0</v>
      </c>
      <c r="I28" s="21">
        <f t="shared" si="7"/>
        <v>-389.10704567150538</v>
      </c>
      <c r="J28" s="21">
        <f t="shared" si="2"/>
        <v>86139.290624271613</v>
      </c>
      <c r="L28" s="8">
        <f t="shared" si="11"/>
        <v>21</v>
      </c>
      <c r="M28" s="8">
        <f t="shared" si="8"/>
        <v>2</v>
      </c>
      <c r="N28" s="21">
        <f t="shared" si="3"/>
        <v>1700</v>
      </c>
      <c r="O28" s="21">
        <f>'Loan Schedules'!N31</f>
        <v>1313.0687978529559</v>
      </c>
      <c r="P28" s="21">
        <f t="shared" si="4"/>
        <v>400</v>
      </c>
      <c r="Q28" s="20">
        <v>0</v>
      </c>
      <c r="R28" s="20">
        <v>0</v>
      </c>
      <c r="S28" s="21">
        <f t="shared" si="9"/>
        <v>-4.6744829459285029</v>
      </c>
      <c r="T28" s="21">
        <f t="shared" si="5"/>
        <v>73566.335674108559</v>
      </c>
    </row>
    <row r="29" spans="1:20" ht="12.75" x14ac:dyDescent="0.2">
      <c r="A29" s="10"/>
      <c r="B29" s="8">
        <f t="shared" si="10"/>
        <v>22</v>
      </c>
      <c r="C29" s="8">
        <f t="shared" si="6"/>
        <v>2</v>
      </c>
      <c r="D29" s="21">
        <f t="shared" si="0"/>
        <v>1700</v>
      </c>
      <c r="E29" s="21">
        <f>'Loan Schedules'!F32</f>
        <v>1699.9748112623747</v>
      </c>
      <c r="F29" s="21">
        <f t="shared" si="1"/>
        <v>400</v>
      </c>
      <c r="G29" s="20">
        <v>0</v>
      </c>
      <c r="H29" s="20">
        <v>0</v>
      </c>
      <c r="I29" s="21">
        <f t="shared" si="7"/>
        <v>-389.10704567150538</v>
      </c>
      <c r="J29" s="21">
        <f t="shared" si="2"/>
        <v>87085.123985921891</v>
      </c>
      <c r="L29" s="8">
        <f t="shared" si="11"/>
        <v>22</v>
      </c>
      <c r="M29" s="8">
        <f t="shared" si="8"/>
        <v>2</v>
      </c>
      <c r="N29" s="21">
        <f t="shared" si="3"/>
        <v>1700</v>
      </c>
      <c r="O29" s="21">
        <f>'Loan Schedules'!N32</f>
        <v>1313.0687978529559</v>
      </c>
      <c r="P29" s="21">
        <f t="shared" si="4"/>
        <v>400</v>
      </c>
      <c r="Q29" s="20">
        <v>0</v>
      </c>
      <c r="R29" s="20">
        <v>0</v>
      </c>
      <c r="S29" s="21">
        <f t="shared" si="9"/>
        <v>-4.6744829459285029</v>
      </c>
      <c r="T29" s="21">
        <f t="shared" si="5"/>
        <v>74044.368251628359</v>
      </c>
    </row>
    <row r="30" spans="1:20" ht="12.75" x14ac:dyDescent="0.2">
      <c r="A30" s="10"/>
      <c r="B30" s="8">
        <f t="shared" si="10"/>
        <v>23</v>
      </c>
      <c r="C30" s="8">
        <f t="shared" si="6"/>
        <v>2</v>
      </c>
      <c r="D30" s="21">
        <f t="shared" si="0"/>
        <v>1700</v>
      </c>
      <c r="E30" s="21">
        <f>'Loan Schedules'!F33</f>
        <v>1699.9748112623747</v>
      </c>
      <c r="F30" s="21">
        <f t="shared" si="1"/>
        <v>400</v>
      </c>
      <c r="G30" s="20">
        <v>0</v>
      </c>
      <c r="H30" s="20">
        <v>0</v>
      </c>
      <c r="I30" s="21">
        <f t="shared" si="7"/>
        <v>-389.10704567150538</v>
      </c>
      <c r="J30" s="21">
        <f t="shared" si="2"/>
        <v>88037.042867900076</v>
      </c>
      <c r="L30" s="8">
        <f t="shared" si="11"/>
        <v>23</v>
      </c>
      <c r="M30" s="8">
        <f t="shared" si="8"/>
        <v>2</v>
      </c>
      <c r="N30" s="21">
        <f t="shared" si="3"/>
        <v>1700</v>
      </c>
      <c r="O30" s="21">
        <f>'Loan Schedules'!N33</f>
        <v>1313.0687978529559</v>
      </c>
      <c r="P30" s="21">
        <f t="shared" si="4"/>
        <v>400</v>
      </c>
      <c r="Q30" s="20">
        <v>0</v>
      </c>
      <c r="R30" s="20">
        <v>0</v>
      </c>
      <c r="S30" s="21">
        <f t="shared" si="9"/>
        <v>-4.6744829459285029</v>
      </c>
      <c r="T30" s="21">
        <f t="shared" si="5"/>
        <v>74525.476505145474</v>
      </c>
    </row>
    <row r="31" spans="1:20" ht="12.75" x14ac:dyDescent="0.2">
      <c r="A31" s="10"/>
      <c r="B31" s="8">
        <f t="shared" si="10"/>
        <v>24</v>
      </c>
      <c r="C31" s="8">
        <f t="shared" si="6"/>
        <v>2</v>
      </c>
      <c r="D31" s="21">
        <f t="shared" si="0"/>
        <v>1700</v>
      </c>
      <c r="E31" s="21">
        <f>'Loan Schedules'!F34</f>
        <v>1699.9748112623747</v>
      </c>
      <c r="F31" s="21">
        <f t="shared" si="1"/>
        <v>400</v>
      </c>
      <c r="G31" s="20">
        <v>0</v>
      </c>
      <c r="H31" s="20">
        <v>0</v>
      </c>
      <c r="I31" s="21">
        <f t="shared" si="7"/>
        <v>-389.10704567150538</v>
      </c>
      <c r="J31" s="21">
        <f t="shared" si="2"/>
        <v>88995.086424627181</v>
      </c>
      <c r="L31" s="8">
        <f t="shared" si="11"/>
        <v>24</v>
      </c>
      <c r="M31" s="8">
        <f t="shared" si="8"/>
        <v>2</v>
      </c>
      <c r="N31" s="21">
        <f t="shared" si="3"/>
        <v>1700</v>
      </c>
      <c r="O31" s="21">
        <f>'Loan Schedules'!N34</f>
        <v>1313.0687978529559</v>
      </c>
      <c r="P31" s="21">
        <f t="shared" si="4"/>
        <v>400</v>
      </c>
      <c r="Q31" s="20">
        <v>0</v>
      </c>
      <c r="R31" s="20">
        <v>0</v>
      </c>
      <c r="S31" s="21">
        <f t="shared" si="9"/>
        <v>-4.6744829459285029</v>
      </c>
      <c r="T31" s="21">
        <f t="shared" si="5"/>
        <v>75009.680223651885</v>
      </c>
    </row>
    <row r="32" spans="1:20" ht="12.75" x14ac:dyDescent="0.2">
      <c r="A32" s="10"/>
      <c r="B32" s="8">
        <f t="shared" si="10"/>
        <v>25</v>
      </c>
      <c r="C32" s="8">
        <f t="shared" si="6"/>
        <v>3</v>
      </c>
      <c r="D32" s="21">
        <f t="shared" si="0"/>
        <v>1700</v>
      </c>
      <c r="E32" s="21">
        <f>'Loan Schedules'!F35</f>
        <v>1699.9748112623747</v>
      </c>
      <c r="F32" s="21">
        <f t="shared" si="1"/>
        <v>400</v>
      </c>
      <c r="G32" s="20">
        <v>0</v>
      </c>
      <c r="H32" s="20">
        <v>0</v>
      </c>
      <c r="I32" s="21">
        <f t="shared" si="7"/>
        <v>-389.10704567150538</v>
      </c>
      <c r="J32" s="21">
        <f t="shared" si="2"/>
        <v>89959.294062444969</v>
      </c>
      <c r="L32" s="8">
        <f t="shared" si="11"/>
        <v>25</v>
      </c>
      <c r="M32" s="8">
        <f t="shared" si="8"/>
        <v>3</v>
      </c>
      <c r="N32" s="21">
        <f t="shared" si="3"/>
        <v>1700</v>
      </c>
      <c r="O32" s="21">
        <f>'Loan Schedules'!N35</f>
        <v>1313.0687978529559</v>
      </c>
      <c r="P32" s="21">
        <f t="shared" si="4"/>
        <v>400</v>
      </c>
      <c r="Q32" s="20">
        <v>0</v>
      </c>
      <c r="R32" s="20">
        <v>0</v>
      </c>
      <c r="S32" s="21">
        <f t="shared" si="9"/>
        <v>-4.6744829459285029</v>
      </c>
      <c r="T32" s="21">
        <f t="shared" si="5"/>
        <v>75496.999323462544</v>
      </c>
    </row>
    <row r="33" spans="1:20" ht="12.75" x14ac:dyDescent="0.2">
      <c r="A33" s="10"/>
      <c r="B33" s="8">
        <f t="shared" si="10"/>
        <v>26</v>
      </c>
      <c r="C33" s="8">
        <f t="shared" si="6"/>
        <v>3</v>
      </c>
      <c r="D33" s="21">
        <f t="shared" si="0"/>
        <v>1700</v>
      </c>
      <c r="E33" s="21">
        <f>'Loan Schedules'!F36</f>
        <v>1699.9748112623747</v>
      </c>
      <c r="F33" s="21">
        <f t="shared" si="1"/>
        <v>400</v>
      </c>
      <c r="G33" s="20">
        <v>0</v>
      </c>
      <c r="H33" s="20">
        <v>0</v>
      </c>
      <c r="I33" s="21">
        <f t="shared" si="7"/>
        <v>-389.10704567150538</v>
      </c>
      <c r="J33" s="21">
        <f t="shared" si="2"/>
        <v>90929.705441236772</v>
      </c>
      <c r="L33" s="8">
        <f t="shared" si="11"/>
        <v>26</v>
      </c>
      <c r="M33" s="8">
        <f t="shared" si="8"/>
        <v>3</v>
      </c>
      <c r="N33" s="21">
        <f t="shared" si="3"/>
        <v>1700</v>
      </c>
      <c r="O33" s="21">
        <f>'Loan Schedules'!N36</f>
        <v>1313.0687978529559</v>
      </c>
      <c r="P33" s="21">
        <f t="shared" si="4"/>
        <v>400</v>
      </c>
      <c r="Q33" s="20">
        <v>0</v>
      </c>
      <c r="R33" s="20">
        <v>0</v>
      </c>
      <c r="S33" s="21">
        <f t="shared" si="9"/>
        <v>-4.6744829459285029</v>
      </c>
      <c r="T33" s="21">
        <f t="shared" si="5"/>
        <v>75987.453849034573</v>
      </c>
    </row>
    <row r="34" spans="1:20" ht="12.75" x14ac:dyDescent="0.2">
      <c r="A34" s="10"/>
      <c r="B34" s="8">
        <f t="shared" si="10"/>
        <v>27</v>
      </c>
      <c r="C34" s="8">
        <f t="shared" si="6"/>
        <v>3</v>
      </c>
      <c r="D34" s="21">
        <f t="shared" si="0"/>
        <v>1700</v>
      </c>
      <c r="E34" s="21">
        <f>'Loan Schedules'!F37</f>
        <v>1699.9748112623747</v>
      </c>
      <c r="F34" s="21">
        <f t="shared" si="1"/>
        <v>400</v>
      </c>
      <c r="G34" s="20">
        <v>0</v>
      </c>
      <c r="H34" s="20">
        <v>0</v>
      </c>
      <c r="I34" s="21">
        <f t="shared" si="7"/>
        <v>-389.10704567150538</v>
      </c>
      <c r="J34" s="21">
        <f t="shared" si="2"/>
        <v>91906.360476058806</v>
      </c>
      <c r="L34" s="8">
        <f t="shared" si="11"/>
        <v>27</v>
      </c>
      <c r="M34" s="8">
        <f t="shared" si="8"/>
        <v>3</v>
      </c>
      <c r="N34" s="21">
        <f t="shared" si="3"/>
        <v>1700</v>
      </c>
      <c r="O34" s="21">
        <f>'Loan Schedules'!N37</f>
        <v>1313.0687978529559</v>
      </c>
      <c r="P34" s="21">
        <f t="shared" si="4"/>
        <v>400</v>
      </c>
      <c r="Q34" s="20">
        <v>0</v>
      </c>
      <c r="R34" s="20">
        <v>0</v>
      </c>
      <c r="S34" s="21">
        <f t="shared" si="9"/>
        <v>-4.6744829459285029</v>
      </c>
      <c r="T34" s="21">
        <f t="shared" si="5"/>
        <v>76481.063973791723</v>
      </c>
    </row>
    <row r="35" spans="1:20" ht="12.75" x14ac:dyDescent="0.2">
      <c r="A35" s="10"/>
      <c r="B35" s="8">
        <f t="shared" si="10"/>
        <v>28</v>
      </c>
      <c r="C35" s="8">
        <f t="shared" si="6"/>
        <v>3</v>
      </c>
      <c r="D35" s="21">
        <f t="shared" si="0"/>
        <v>1700</v>
      </c>
      <c r="E35" s="21">
        <f>'Loan Schedules'!F38</f>
        <v>1699.9748112623747</v>
      </c>
      <c r="F35" s="21">
        <f t="shared" si="1"/>
        <v>400</v>
      </c>
      <c r="G35" s="20">
        <v>0</v>
      </c>
      <c r="H35" s="20">
        <v>0</v>
      </c>
      <c r="I35" s="21">
        <f t="shared" si="7"/>
        <v>-389.10704567150538</v>
      </c>
      <c r="J35" s="21">
        <f t="shared" si="2"/>
        <v>92889.299338781973</v>
      </c>
      <c r="L35" s="8">
        <f t="shared" si="11"/>
        <v>28</v>
      </c>
      <c r="M35" s="8">
        <f t="shared" si="8"/>
        <v>3</v>
      </c>
      <c r="N35" s="21">
        <f t="shared" si="3"/>
        <v>1700</v>
      </c>
      <c r="O35" s="21">
        <f>'Loan Schedules'!N38</f>
        <v>1313.0687978529559</v>
      </c>
      <c r="P35" s="21">
        <f t="shared" si="4"/>
        <v>400</v>
      </c>
      <c r="Q35" s="20">
        <v>0</v>
      </c>
      <c r="R35" s="20">
        <v>0</v>
      </c>
      <c r="S35" s="21">
        <f t="shared" si="9"/>
        <v>-4.6744829459285029</v>
      </c>
      <c r="T35" s="21">
        <f t="shared" si="5"/>
        <v>76977.85000095416</v>
      </c>
    </row>
    <row r="36" spans="1:20" ht="12.75" x14ac:dyDescent="0.2">
      <c r="A36" s="10"/>
      <c r="B36" s="8">
        <f t="shared" si="10"/>
        <v>29</v>
      </c>
      <c r="C36" s="8">
        <f t="shared" si="6"/>
        <v>3</v>
      </c>
      <c r="D36" s="21">
        <f t="shared" si="0"/>
        <v>1700</v>
      </c>
      <c r="E36" s="21">
        <f>'Loan Schedules'!F39</f>
        <v>1699.9748112623747</v>
      </c>
      <c r="F36" s="21">
        <f t="shared" si="1"/>
        <v>400</v>
      </c>
      <c r="G36" s="20">
        <v>0</v>
      </c>
      <c r="H36" s="20">
        <v>0</v>
      </c>
      <c r="I36" s="21">
        <f t="shared" si="7"/>
        <v>-389.10704567150538</v>
      </c>
      <c r="J36" s="21">
        <f t="shared" si="2"/>
        <v>93878.562459744193</v>
      </c>
      <c r="L36" s="8">
        <f t="shared" si="11"/>
        <v>29</v>
      </c>
      <c r="M36" s="8">
        <f t="shared" si="8"/>
        <v>3</v>
      </c>
      <c r="N36" s="21">
        <f t="shared" si="3"/>
        <v>1700</v>
      </c>
      <c r="O36" s="21">
        <f>'Loan Schedules'!N39</f>
        <v>1313.0687978529559</v>
      </c>
      <c r="P36" s="21">
        <f t="shared" si="4"/>
        <v>400</v>
      </c>
      <c r="Q36" s="20">
        <v>0</v>
      </c>
      <c r="R36" s="20">
        <v>0</v>
      </c>
      <c r="S36" s="21">
        <f t="shared" si="9"/>
        <v>-4.6744829459285029</v>
      </c>
      <c r="T36" s="21">
        <f t="shared" si="5"/>
        <v>77477.832364373593</v>
      </c>
    </row>
    <row r="37" spans="1:20" ht="12.75" x14ac:dyDescent="0.2">
      <c r="A37" s="10"/>
      <c r="B37" s="8">
        <f t="shared" si="10"/>
        <v>30</v>
      </c>
      <c r="C37" s="8">
        <f t="shared" si="6"/>
        <v>3</v>
      </c>
      <c r="D37" s="21">
        <f t="shared" si="0"/>
        <v>1700</v>
      </c>
      <c r="E37" s="21">
        <f>'Loan Schedules'!F40</f>
        <v>1699.9748112623747</v>
      </c>
      <c r="F37" s="21">
        <f t="shared" si="1"/>
        <v>400</v>
      </c>
      <c r="G37" s="20">
        <v>0</v>
      </c>
      <c r="H37" s="20">
        <v>0</v>
      </c>
      <c r="I37" s="21">
        <f t="shared" si="7"/>
        <v>-389.10704567150538</v>
      </c>
      <c r="J37" s="21">
        <f t="shared" si="2"/>
        <v>94874.190529413405</v>
      </c>
      <c r="L37" s="8">
        <f t="shared" si="11"/>
        <v>30</v>
      </c>
      <c r="M37" s="8">
        <f t="shared" si="8"/>
        <v>3</v>
      </c>
      <c r="N37" s="21">
        <f t="shared" si="3"/>
        <v>1700</v>
      </c>
      <c r="O37" s="21">
        <f>'Loan Schedules'!N40</f>
        <v>1313.0687978529559</v>
      </c>
      <c r="P37" s="21">
        <f t="shared" si="4"/>
        <v>400</v>
      </c>
      <c r="Q37" s="20">
        <v>0</v>
      </c>
      <c r="R37" s="20">
        <v>0</v>
      </c>
      <c r="S37" s="21">
        <f t="shared" si="9"/>
        <v>-4.6744829459285029</v>
      </c>
      <c r="T37" s="21">
        <f t="shared" si="5"/>
        <v>77981.031629373727</v>
      </c>
    </row>
    <row r="38" spans="1:20" ht="12.75" x14ac:dyDescent="0.2">
      <c r="A38" s="10"/>
      <c r="B38" s="8">
        <f t="shared" si="10"/>
        <v>31</v>
      </c>
      <c r="C38" s="8">
        <f t="shared" si="6"/>
        <v>3</v>
      </c>
      <c r="D38" s="21">
        <f t="shared" si="0"/>
        <v>1700</v>
      </c>
      <c r="E38" s="21">
        <f>'Loan Schedules'!F41</f>
        <v>1699.9748112623747</v>
      </c>
      <c r="F38" s="21">
        <f t="shared" si="1"/>
        <v>400</v>
      </c>
      <c r="G38" s="20">
        <v>0</v>
      </c>
      <c r="H38" s="20">
        <v>0</v>
      </c>
      <c r="I38" s="21">
        <f t="shared" si="7"/>
        <v>-389.10704567150538</v>
      </c>
      <c r="J38" s="21">
        <f t="shared" si="2"/>
        <v>95876.224500061231</v>
      </c>
      <c r="L38" s="8">
        <f t="shared" si="11"/>
        <v>31</v>
      </c>
      <c r="M38" s="8">
        <f t="shared" si="8"/>
        <v>3</v>
      </c>
      <c r="N38" s="21">
        <f t="shared" si="3"/>
        <v>1700</v>
      </c>
      <c r="O38" s="21">
        <f>'Loan Schedules'!N41</f>
        <v>1313.0687978529559</v>
      </c>
      <c r="P38" s="21">
        <f t="shared" si="4"/>
        <v>400</v>
      </c>
      <c r="Q38" s="20">
        <v>0</v>
      </c>
      <c r="R38" s="20">
        <v>0</v>
      </c>
      <c r="S38" s="21">
        <f t="shared" si="9"/>
        <v>-4.6744829459285029</v>
      </c>
      <c r="T38" s="21">
        <f t="shared" si="5"/>
        <v>78487.4684935962</v>
      </c>
    </row>
    <row r="39" spans="1:20" ht="12.75" x14ac:dyDescent="0.2">
      <c r="A39" s="10"/>
      <c r="B39" s="8">
        <f t="shared" si="10"/>
        <v>32</v>
      </c>
      <c r="C39" s="8">
        <f t="shared" si="6"/>
        <v>3</v>
      </c>
      <c r="D39" s="21">
        <f t="shared" si="0"/>
        <v>1700</v>
      </c>
      <c r="E39" s="21">
        <f>'Loan Schedules'!F42</f>
        <v>1699.9748112623747</v>
      </c>
      <c r="F39" s="21">
        <f t="shared" si="1"/>
        <v>400</v>
      </c>
      <c r="G39" s="20">
        <v>0</v>
      </c>
      <c r="H39" s="20">
        <v>0</v>
      </c>
      <c r="I39" s="21">
        <f t="shared" si="7"/>
        <v>-389.10704567150538</v>
      </c>
      <c r="J39" s="21">
        <f t="shared" si="2"/>
        <v>96884.705587447446</v>
      </c>
      <c r="L39" s="8">
        <f t="shared" si="11"/>
        <v>32</v>
      </c>
      <c r="M39" s="8">
        <f t="shared" si="8"/>
        <v>3</v>
      </c>
      <c r="N39" s="21">
        <f t="shared" si="3"/>
        <v>1700</v>
      </c>
      <c r="O39" s="21">
        <f>'Loan Schedules'!N42</f>
        <v>1313.0687978529559</v>
      </c>
      <c r="P39" s="21">
        <f t="shared" si="4"/>
        <v>400</v>
      </c>
      <c r="Q39" s="20">
        <v>0</v>
      </c>
      <c r="R39" s="20">
        <v>0</v>
      </c>
      <c r="S39" s="21">
        <f t="shared" si="9"/>
        <v>-4.6744829459285029</v>
      </c>
      <c r="T39" s="21">
        <f t="shared" si="5"/>
        <v>78997.163787851896</v>
      </c>
    </row>
    <row r="40" spans="1:20" ht="12.75" x14ac:dyDescent="0.2">
      <c r="A40" s="10"/>
      <c r="B40" s="8">
        <f t="shared" si="10"/>
        <v>33</v>
      </c>
      <c r="C40" s="8">
        <f t="shared" si="6"/>
        <v>3</v>
      </c>
      <c r="D40" s="21">
        <f t="shared" si="0"/>
        <v>1700</v>
      </c>
      <c r="E40" s="21">
        <f>'Loan Schedules'!F43</f>
        <v>1699.9748112623747</v>
      </c>
      <c r="F40" s="21">
        <f t="shared" si="1"/>
        <v>400</v>
      </c>
      <c r="G40" s="20">
        <v>0</v>
      </c>
      <c r="H40" s="20">
        <v>0</v>
      </c>
      <c r="I40" s="21">
        <f t="shared" si="7"/>
        <v>-389.10704567150538</v>
      </c>
      <c r="J40" s="21">
        <f t="shared" si="2"/>
        <v>97899.675272515276</v>
      </c>
      <c r="L40" s="8">
        <f t="shared" si="11"/>
        <v>33</v>
      </c>
      <c r="M40" s="8">
        <f t="shared" si="8"/>
        <v>3</v>
      </c>
      <c r="N40" s="21">
        <f t="shared" si="3"/>
        <v>1700</v>
      </c>
      <c r="O40" s="21">
        <f>'Loan Schedules'!N43</f>
        <v>1313.0687978529559</v>
      </c>
      <c r="P40" s="21">
        <f t="shared" si="4"/>
        <v>400</v>
      </c>
      <c r="Q40" s="20">
        <v>0</v>
      </c>
      <c r="R40" s="20">
        <v>0</v>
      </c>
      <c r="S40" s="21">
        <f t="shared" si="9"/>
        <v>-4.6744829459285029</v>
      </c>
      <c r="T40" s="21">
        <f t="shared" si="5"/>
        <v>79510.138476977765</v>
      </c>
    </row>
    <row r="41" spans="1:20" ht="12.75" x14ac:dyDescent="0.2">
      <c r="A41" s="10"/>
      <c r="B41" s="8">
        <f t="shared" si="10"/>
        <v>34</v>
      </c>
      <c r="C41" s="8">
        <f t="shared" si="6"/>
        <v>3</v>
      </c>
      <c r="D41" s="21">
        <f t="shared" si="0"/>
        <v>1700</v>
      </c>
      <c r="E41" s="21">
        <f>'Loan Schedules'!F44</f>
        <v>1699.9748112623747</v>
      </c>
      <c r="F41" s="21">
        <f t="shared" si="1"/>
        <v>400</v>
      </c>
      <c r="G41" s="20">
        <v>0</v>
      </c>
      <c r="H41" s="20">
        <v>0</v>
      </c>
      <c r="I41" s="21">
        <f t="shared" si="7"/>
        <v>-389.10704567150538</v>
      </c>
      <c r="J41" s="21">
        <f t="shared" si="2"/>
        <v>98921.175303097581</v>
      </c>
      <c r="L41" s="8">
        <f t="shared" si="11"/>
        <v>34</v>
      </c>
      <c r="M41" s="8">
        <f t="shared" si="8"/>
        <v>3</v>
      </c>
      <c r="N41" s="21">
        <f t="shared" si="3"/>
        <v>1700</v>
      </c>
      <c r="O41" s="21">
        <f>'Loan Schedules'!N44</f>
        <v>1313.0687978529559</v>
      </c>
      <c r="P41" s="21">
        <f t="shared" si="4"/>
        <v>400</v>
      </c>
      <c r="Q41" s="20">
        <v>0</v>
      </c>
      <c r="R41" s="20">
        <v>0</v>
      </c>
      <c r="S41" s="21">
        <f t="shared" si="9"/>
        <v>-4.6744829459285029</v>
      </c>
      <c r="T41" s="21">
        <f t="shared" si="5"/>
        <v>80026.413660699138</v>
      </c>
    </row>
    <row r="42" spans="1:20" ht="12.75" x14ac:dyDescent="0.2">
      <c r="A42" s="10"/>
      <c r="B42" s="8">
        <f t="shared" si="10"/>
        <v>35</v>
      </c>
      <c r="C42" s="8">
        <f t="shared" si="6"/>
        <v>3</v>
      </c>
      <c r="D42" s="21">
        <f t="shared" si="0"/>
        <v>1700</v>
      </c>
      <c r="E42" s="21">
        <f>'Loan Schedules'!F45</f>
        <v>1699.9748112623747</v>
      </c>
      <c r="F42" s="21">
        <f t="shared" si="1"/>
        <v>400</v>
      </c>
      <c r="G42" s="20">
        <v>0</v>
      </c>
      <c r="H42" s="20">
        <v>0</v>
      </c>
      <c r="I42" s="21">
        <f t="shared" si="7"/>
        <v>-389.10704567150538</v>
      </c>
      <c r="J42" s="21">
        <f t="shared" si="2"/>
        <v>99949.247695634011</v>
      </c>
      <c r="L42" s="8">
        <f t="shared" si="11"/>
        <v>35</v>
      </c>
      <c r="M42" s="8">
        <f t="shared" si="8"/>
        <v>3</v>
      </c>
      <c r="N42" s="21">
        <f t="shared" si="3"/>
        <v>1700</v>
      </c>
      <c r="O42" s="21">
        <f>'Loan Schedules'!N45</f>
        <v>1313.0687978529559</v>
      </c>
      <c r="P42" s="21">
        <f t="shared" si="4"/>
        <v>400</v>
      </c>
      <c r="Q42" s="20">
        <v>0</v>
      </c>
      <c r="R42" s="20">
        <v>0</v>
      </c>
      <c r="S42" s="21">
        <f t="shared" si="9"/>
        <v>-4.6744829459285029</v>
      </c>
      <c r="T42" s="21">
        <f t="shared" si="5"/>
        <v>80546.010574497632</v>
      </c>
    </row>
    <row r="43" spans="1:20" ht="12.75" x14ac:dyDescent="0.2">
      <c r="A43" s="10"/>
      <c r="B43" s="8">
        <f t="shared" si="10"/>
        <v>36</v>
      </c>
      <c r="C43" s="8">
        <f t="shared" si="6"/>
        <v>3</v>
      </c>
      <c r="D43" s="21">
        <f t="shared" si="0"/>
        <v>1700</v>
      </c>
      <c r="E43" s="21">
        <f>'Loan Schedules'!F46</f>
        <v>1699.9748112623747</v>
      </c>
      <c r="F43" s="21">
        <f t="shared" si="1"/>
        <v>400</v>
      </c>
      <c r="G43" s="20">
        <v>0</v>
      </c>
      <c r="H43" s="20">
        <v>0</v>
      </c>
      <c r="I43" s="21">
        <f t="shared" si="7"/>
        <v>-389.10704567150538</v>
      </c>
      <c r="J43" s="21">
        <f t="shared" si="2"/>
        <v>100983.93473689929</v>
      </c>
      <c r="L43" s="8">
        <f t="shared" si="11"/>
        <v>36</v>
      </c>
      <c r="M43" s="8">
        <f t="shared" si="8"/>
        <v>3</v>
      </c>
      <c r="N43" s="21">
        <f t="shared" si="3"/>
        <v>1700</v>
      </c>
      <c r="O43" s="21">
        <f>'Loan Schedules'!N46</f>
        <v>1313.0687978529559</v>
      </c>
      <c r="P43" s="21">
        <f t="shared" si="4"/>
        <v>400</v>
      </c>
      <c r="Q43" s="20">
        <v>0</v>
      </c>
      <c r="R43" s="20">
        <v>0</v>
      </c>
      <c r="S43" s="21">
        <f t="shared" si="9"/>
        <v>-4.6744829459285029</v>
      </c>
      <c r="T43" s="21">
        <f t="shared" si="5"/>
        <v>81068.950590484557</v>
      </c>
    </row>
    <row r="44" spans="1:20" ht="12.75" x14ac:dyDescent="0.2">
      <c r="A44" s="10"/>
      <c r="B44" s="8">
        <f t="shared" si="10"/>
        <v>37</v>
      </c>
      <c r="C44" s="8">
        <f t="shared" si="6"/>
        <v>4</v>
      </c>
      <c r="D44" s="21">
        <f t="shared" si="0"/>
        <v>1700</v>
      </c>
      <c r="E44" s="21">
        <f>'Loan Schedules'!F47</f>
        <v>1699.9748112623747</v>
      </c>
      <c r="F44" s="21">
        <f t="shared" si="1"/>
        <v>400</v>
      </c>
      <c r="G44" s="20">
        <v>0</v>
      </c>
      <c r="H44" s="20">
        <v>0</v>
      </c>
      <c r="I44" s="21">
        <f t="shared" si="7"/>
        <v>-389.10704567150538</v>
      </c>
      <c r="J44" s="21">
        <f t="shared" si="2"/>
        <v>102025.27898574249</v>
      </c>
      <c r="L44" s="8">
        <f t="shared" si="11"/>
        <v>37</v>
      </c>
      <c r="M44" s="8">
        <f t="shared" si="8"/>
        <v>4</v>
      </c>
      <c r="N44" s="21">
        <f t="shared" si="3"/>
        <v>1700</v>
      </c>
      <c r="O44" s="21">
        <f>'Loan Schedules'!N47</f>
        <v>1880.1060915858441</v>
      </c>
      <c r="P44" s="21">
        <f t="shared" si="4"/>
        <v>400</v>
      </c>
      <c r="Q44" s="20">
        <v>0</v>
      </c>
      <c r="R44" s="20">
        <v>0</v>
      </c>
      <c r="S44" s="21">
        <f t="shared" si="9"/>
        <v>-568.08676509114866</v>
      </c>
      <c r="T44" s="21">
        <f t="shared" si="5"/>
        <v>81595.255218280072</v>
      </c>
    </row>
    <row r="45" spans="1:20" ht="12.75" x14ac:dyDescent="0.2">
      <c r="A45" s="10"/>
      <c r="B45" s="8">
        <f t="shared" si="10"/>
        <v>38</v>
      </c>
      <c r="C45" s="8">
        <f t="shared" si="6"/>
        <v>4</v>
      </c>
      <c r="D45" s="21">
        <f t="shared" si="0"/>
        <v>1700</v>
      </c>
      <c r="E45" s="21">
        <f>'Loan Schedules'!F48</f>
        <v>1699.9748112623747</v>
      </c>
      <c r="F45" s="21">
        <f t="shared" si="1"/>
        <v>400</v>
      </c>
      <c r="G45" s="20">
        <v>0</v>
      </c>
      <c r="H45" s="20">
        <v>0</v>
      </c>
      <c r="I45" s="21">
        <f t="shared" si="7"/>
        <v>-389.10704567150538</v>
      </c>
      <c r="J45" s="21">
        <f t="shared" si="2"/>
        <v>103073.32327483763</v>
      </c>
      <c r="L45" s="8">
        <f t="shared" si="11"/>
        <v>38</v>
      </c>
      <c r="M45" s="8">
        <f t="shared" si="8"/>
        <v>4</v>
      </c>
      <c r="N45" s="21">
        <f t="shared" si="3"/>
        <v>1700</v>
      </c>
      <c r="O45" s="21">
        <f>'Loan Schedules'!N48</f>
        <v>1880.1060915858441</v>
      </c>
      <c r="P45" s="21">
        <f t="shared" si="4"/>
        <v>400</v>
      </c>
      <c r="Q45" s="20">
        <v>0</v>
      </c>
      <c r="R45" s="20">
        <v>0</v>
      </c>
      <c r="S45" s="21">
        <f t="shared" si="9"/>
        <v>-568.08676509114866</v>
      </c>
      <c r="T45" s="21">
        <f t="shared" si="5"/>
        <v>82691.983399630742</v>
      </c>
    </row>
    <row r="46" spans="1:20" ht="12.75" x14ac:dyDescent="0.2">
      <c r="A46" s="10"/>
      <c r="B46" s="8">
        <f t="shared" si="10"/>
        <v>39</v>
      </c>
      <c r="C46" s="8">
        <f t="shared" si="6"/>
        <v>4</v>
      </c>
      <c r="D46" s="21">
        <f t="shared" si="0"/>
        <v>1700</v>
      </c>
      <c r="E46" s="21">
        <f>'Loan Schedules'!F49</f>
        <v>1699.9748112623747</v>
      </c>
      <c r="F46" s="21">
        <f t="shared" si="1"/>
        <v>400</v>
      </c>
      <c r="G46" s="20">
        <v>0</v>
      </c>
      <c r="H46" s="20">
        <v>0</v>
      </c>
      <c r="I46" s="21">
        <f t="shared" si="7"/>
        <v>-389.10704567150538</v>
      </c>
      <c r="J46" s="21">
        <f t="shared" si="2"/>
        <v>104128.11071244543</v>
      </c>
      <c r="L46" s="8">
        <f t="shared" si="11"/>
        <v>39</v>
      </c>
      <c r="M46" s="8">
        <f t="shared" si="8"/>
        <v>4</v>
      </c>
      <c r="N46" s="21">
        <f t="shared" si="3"/>
        <v>1700</v>
      </c>
      <c r="O46" s="21">
        <f>'Loan Schedules'!N49</f>
        <v>1880.1060915858441</v>
      </c>
      <c r="P46" s="21">
        <f t="shared" si="4"/>
        <v>400</v>
      </c>
      <c r="Q46" s="20">
        <v>0</v>
      </c>
      <c r="R46" s="20">
        <v>0</v>
      </c>
      <c r="S46" s="21">
        <f t="shared" si="9"/>
        <v>-568.08676509114866</v>
      </c>
      <c r="T46" s="21">
        <f t="shared" si="5"/>
        <v>83795.767963122722</v>
      </c>
    </row>
    <row r="47" spans="1:20" ht="12.75" x14ac:dyDescent="0.2">
      <c r="A47" s="10"/>
      <c r="B47" s="8">
        <f t="shared" si="10"/>
        <v>40</v>
      </c>
      <c r="C47" s="8">
        <f t="shared" si="6"/>
        <v>4</v>
      </c>
      <c r="D47" s="21">
        <f t="shared" si="0"/>
        <v>1700</v>
      </c>
      <c r="E47" s="21">
        <f>'Loan Schedules'!F50</f>
        <v>1699.9748112623747</v>
      </c>
      <c r="F47" s="21">
        <f t="shared" si="1"/>
        <v>400</v>
      </c>
      <c r="G47" s="20">
        <v>0</v>
      </c>
      <c r="H47" s="20">
        <v>0</v>
      </c>
      <c r="I47" s="21">
        <f t="shared" si="7"/>
        <v>-389.10704567150538</v>
      </c>
      <c r="J47" s="21">
        <f t="shared" si="2"/>
        <v>105189.68468418645</v>
      </c>
      <c r="L47" s="8">
        <f t="shared" si="11"/>
        <v>40</v>
      </c>
      <c r="M47" s="8">
        <f t="shared" si="8"/>
        <v>4</v>
      </c>
      <c r="N47" s="21">
        <f t="shared" si="3"/>
        <v>1700</v>
      </c>
      <c r="O47" s="21">
        <f>'Loan Schedules'!N50</f>
        <v>1880.1060915858441</v>
      </c>
      <c r="P47" s="21">
        <f t="shared" si="4"/>
        <v>400</v>
      </c>
      <c r="Q47" s="20">
        <v>0</v>
      </c>
      <c r="R47" s="20">
        <v>0</v>
      </c>
      <c r="S47" s="21">
        <f t="shared" si="9"/>
        <v>-568.08676509114866</v>
      </c>
      <c r="T47" s="21">
        <f t="shared" si="5"/>
        <v>84906.654309731166</v>
      </c>
    </row>
    <row r="48" spans="1:20" ht="12.75" x14ac:dyDescent="0.2">
      <c r="A48" s="10"/>
      <c r="B48" s="8">
        <f t="shared" si="10"/>
        <v>41</v>
      </c>
      <c r="C48" s="8">
        <f t="shared" si="6"/>
        <v>4</v>
      </c>
      <c r="D48" s="21">
        <f t="shared" si="0"/>
        <v>1700</v>
      </c>
      <c r="E48" s="21">
        <f>'Loan Schedules'!F51</f>
        <v>1699.9748112623747</v>
      </c>
      <c r="F48" s="21">
        <f t="shared" si="1"/>
        <v>400</v>
      </c>
      <c r="G48" s="20">
        <v>0</v>
      </c>
      <c r="H48" s="20">
        <v>0</v>
      </c>
      <c r="I48" s="21">
        <f t="shared" si="7"/>
        <v>-389.10704567150538</v>
      </c>
      <c r="J48" s="21">
        <f t="shared" si="2"/>
        <v>106258.08885482565</v>
      </c>
      <c r="L48" s="8">
        <f t="shared" si="11"/>
        <v>41</v>
      </c>
      <c r="M48" s="8">
        <f t="shared" si="8"/>
        <v>4</v>
      </c>
      <c r="N48" s="21">
        <f t="shared" si="3"/>
        <v>1700</v>
      </c>
      <c r="O48" s="21">
        <f>'Loan Schedules'!N51</f>
        <v>1880.1060915858441</v>
      </c>
      <c r="P48" s="21">
        <f t="shared" si="4"/>
        <v>400</v>
      </c>
      <c r="Q48" s="20">
        <v>0</v>
      </c>
      <c r="R48" s="20">
        <v>0</v>
      </c>
      <c r="S48" s="21">
        <f t="shared" si="9"/>
        <v>-568.08676509114866</v>
      </c>
      <c r="T48" s="21">
        <f t="shared" si="5"/>
        <v>86024.688132542477</v>
      </c>
    </row>
    <row r="49" spans="1:20" ht="12.75" x14ac:dyDescent="0.2">
      <c r="A49" s="10"/>
      <c r="B49" s="8">
        <f t="shared" si="10"/>
        <v>42</v>
      </c>
      <c r="C49" s="8">
        <f t="shared" si="6"/>
        <v>4</v>
      </c>
      <c r="D49" s="21">
        <f t="shared" si="0"/>
        <v>1700</v>
      </c>
      <c r="E49" s="21">
        <f>'Loan Schedules'!F52</f>
        <v>1699.9748112623747</v>
      </c>
      <c r="F49" s="21">
        <f t="shared" si="1"/>
        <v>400</v>
      </c>
      <c r="G49" s="20">
        <v>0</v>
      </c>
      <c r="H49" s="20">
        <v>0</v>
      </c>
      <c r="I49" s="21">
        <f t="shared" si="7"/>
        <v>-389.10704567150538</v>
      </c>
      <c r="J49" s="21">
        <f t="shared" si="2"/>
        <v>107333.36717006839</v>
      </c>
      <c r="L49" s="8">
        <f t="shared" si="11"/>
        <v>42</v>
      </c>
      <c r="M49" s="8">
        <f t="shared" si="8"/>
        <v>4</v>
      </c>
      <c r="N49" s="21">
        <f t="shared" si="3"/>
        <v>1700</v>
      </c>
      <c r="O49" s="21">
        <f>'Loan Schedules'!N52</f>
        <v>1880.1060915858441</v>
      </c>
      <c r="P49" s="21">
        <f t="shared" si="4"/>
        <v>400</v>
      </c>
      <c r="Q49" s="20">
        <v>0</v>
      </c>
      <c r="R49" s="20">
        <v>0</v>
      </c>
      <c r="S49" s="21">
        <f t="shared" si="9"/>
        <v>-568.08676509114866</v>
      </c>
      <c r="T49" s="21">
        <f t="shared" si="5"/>
        <v>87149.915418633755</v>
      </c>
    </row>
    <row r="50" spans="1:20" ht="12.75" x14ac:dyDescent="0.2">
      <c r="A50" s="10"/>
      <c r="B50" s="8">
        <f t="shared" si="10"/>
        <v>43</v>
      </c>
      <c r="C50" s="8">
        <f t="shared" si="6"/>
        <v>4</v>
      </c>
      <c r="D50" s="21">
        <f t="shared" si="0"/>
        <v>1700</v>
      </c>
      <c r="E50" s="21">
        <f>'Loan Schedules'!F53</f>
        <v>1699.9748112623747</v>
      </c>
      <c r="F50" s="21">
        <f t="shared" si="1"/>
        <v>400</v>
      </c>
      <c r="G50" s="20">
        <v>0</v>
      </c>
      <c r="H50" s="20">
        <v>0</v>
      </c>
      <c r="I50" s="21">
        <f t="shared" si="7"/>
        <v>-389.10704567150538</v>
      </c>
      <c r="J50" s="21">
        <f t="shared" si="2"/>
        <v>108415.56385836804</v>
      </c>
      <c r="L50" s="8">
        <f t="shared" si="11"/>
        <v>43</v>
      </c>
      <c r="M50" s="8">
        <f t="shared" si="8"/>
        <v>4</v>
      </c>
      <c r="N50" s="21">
        <f t="shared" si="3"/>
        <v>1700</v>
      </c>
      <c r="O50" s="21">
        <f>'Loan Schedules'!N53</f>
        <v>1880.1060915858441</v>
      </c>
      <c r="P50" s="21">
        <f t="shared" si="4"/>
        <v>400</v>
      </c>
      <c r="Q50" s="20">
        <v>0</v>
      </c>
      <c r="R50" s="20">
        <v>0</v>
      </c>
      <c r="S50" s="21">
        <f t="shared" si="9"/>
        <v>-568.08676509114866</v>
      </c>
      <c r="T50" s="21">
        <f t="shared" si="5"/>
        <v>88282.382450964345</v>
      </c>
    </row>
    <row r="51" spans="1:20" ht="12.75" x14ac:dyDescent="0.2">
      <c r="A51" s="10"/>
      <c r="B51" s="8">
        <f t="shared" si="10"/>
        <v>44</v>
      </c>
      <c r="C51" s="8">
        <f t="shared" si="6"/>
        <v>4</v>
      </c>
      <c r="D51" s="21">
        <f t="shared" si="0"/>
        <v>1700</v>
      </c>
      <c r="E51" s="21">
        <f>'Loan Schedules'!F54</f>
        <v>1699.9748112623747</v>
      </c>
      <c r="F51" s="21">
        <f t="shared" si="1"/>
        <v>400</v>
      </c>
      <c r="G51" s="20">
        <v>0</v>
      </c>
      <c r="H51" s="20">
        <v>0</v>
      </c>
      <c r="I51" s="21">
        <f t="shared" si="7"/>
        <v>-389.10704567150538</v>
      </c>
      <c r="J51" s="21">
        <f t="shared" si="2"/>
        <v>109504.72343274516</v>
      </c>
      <c r="L51" s="8">
        <f t="shared" si="11"/>
        <v>44</v>
      </c>
      <c r="M51" s="8">
        <f t="shared" si="8"/>
        <v>4</v>
      </c>
      <c r="N51" s="21">
        <f t="shared" si="3"/>
        <v>1700</v>
      </c>
      <c r="O51" s="21">
        <f>'Loan Schedules'!N54</f>
        <v>1880.1060915858441</v>
      </c>
      <c r="P51" s="21">
        <f t="shared" si="4"/>
        <v>400</v>
      </c>
      <c r="Q51" s="20">
        <v>0</v>
      </c>
      <c r="R51" s="20">
        <v>0</v>
      </c>
      <c r="S51" s="21">
        <f t="shared" si="9"/>
        <v>-568.08676509114866</v>
      </c>
      <c r="T51" s="21">
        <f t="shared" si="5"/>
        <v>89422.135810279535</v>
      </c>
    </row>
    <row r="52" spans="1:20" ht="12.75" x14ac:dyDescent="0.2">
      <c r="A52" s="10"/>
      <c r="B52" s="8">
        <f t="shared" si="10"/>
        <v>45</v>
      </c>
      <c r="C52" s="8">
        <f t="shared" si="6"/>
        <v>4</v>
      </c>
      <c r="D52" s="21">
        <f t="shared" si="0"/>
        <v>1700</v>
      </c>
      <c r="E52" s="21">
        <f>'Loan Schedules'!F55</f>
        <v>1699.9748112623747</v>
      </c>
      <c r="F52" s="21">
        <f t="shared" si="1"/>
        <v>400</v>
      </c>
      <c r="G52" s="20">
        <v>0</v>
      </c>
      <c r="H52" s="20">
        <v>0</v>
      </c>
      <c r="I52" s="21">
        <f t="shared" si="7"/>
        <v>-389.10704567150538</v>
      </c>
      <c r="J52" s="21">
        <f t="shared" si="2"/>
        <v>110600.89069261841</v>
      </c>
      <c r="L52" s="8">
        <f t="shared" si="11"/>
        <v>45</v>
      </c>
      <c r="M52" s="8">
        <f t="shared" si="8"/>
        <v>4</v>
      </c>
      <c r="N52" s="21">
        <f t="shared" si="3"/>
        <v>1700</v>
      </c>
      <c r="O52" s="21">
        <f>'Loan Schedules'!N55</f>
        <v>1880.1060915858441</v>
      </c>
      <c r="P52" s="21">
        <f t="shared" si="4"/>
        <v>400</v>
      </c>
      <c r="Q52" s="20">
        <v>0</v>
      </c>
      <c r="R52" s="20">
        <v>0</v>
      </c>
      <c r="S52" s="21">
        <f t="shared" si="9"/>
        <v>-568.08676509114866</v>
      </c>
      <c r="T52" s="21">
        <f t="shared" si="5"/>
        <v>90569.222377026541</v>
      </c>
    </row>
    <row r="53" spans="1:20" ht="12.75" x14ac:dyDescent="0.2">
      <c r="A53" s="10"/>
      <c r="B53" s="8">
        <f t="shared" si="10"/>
        <v>46</v>
      </c>
      <c r="C53" s="8">
        <f t="shared" si="6"/>
        <v>4</v>
      </c>
      <c r="D53" s="21">
        <f t="shared" si="0"/>
        <v>1700</v>
      </c>
      <c r="E53" s="21">
        <f>'Loan Schedules'!F56</f>
        <v>1699.9748112623747</v>
      </c>
      <c r="F53" s="21">
        <f t="shared" si="1"/>
        <v>400</v>
      </c>
      <c r="G53" s="20">
        <v>0</v>
      </c>
      <c r="H53" s="20">
        <v>0</v>
      </c>
      <c r="I53" s="21">
        <f t="shared" si="7"/>
        <v>-389.10704567150538</v>
      </c>
      <c r="J53" s="21">
        <f t="shared" si="2"/>
        <v>111704.11072564729</v>
      </c>
      <c r="L53" s="8">
        <f t="shared" si="11"/>
        <v>46</v>
      </c>
      <c r="M53" s="8">
        <f t="shared" si="8"/>
        <v>4</v>
      </c>
      <c r="N53" s="21">
        <f t="shared" si="3"/>
        <v>1700</v>
      </c>
      <c r="O53" s="21">
        <f>'Loan Schedules'!N56</f>
        <v>1880.1060915858441</v>
      </c>
      <c r="P53" s="21">
        <f t="shared" si="4"/>
        <v>400</v>
      </c>
      <c r="Q53" s="20">
        <v>0</v>
      </c>
      <c r="R53" s="20">
        <v>0</v>
      </c>
      <c r="S53" s="21">
        <f t="shared" si="9"/>
        <v>-568.08676509114866</v>
      </c>
      <c r="T53" s="21">
        <f t="shared" si="5"/>
        <v>91723.689333282775</v>
      </c>
    </row>
    <row r="54" spans="1:20" ht="12.75" x14ac:dyDescent="0.2">
      <c r="A54" s="10"/>
      <c r="B54" s="8">
        <f t="shared" si="10"/>
        <v>47</v>
      </c>
      <c r="C54" s="8">
        <f t="shared" si="6"/>
        <v>4</v>
      </c>
      <c r="D54" s="21">
        <f t="shared" si="0"/>
        <v>1700</v>
      </c>
      <c r="E54" s="21">
        <f>'Loan Schedules'!F57</f>
        <v>1699.9748112623747</v>
      </c>
      <c r="F54" s="21">
        <f t="shared" si="1"/>
        <v>400</v>
      </c>
      <c r="G54" s="20">
        <v>0</v>
      </c>
      <c r="H54" s="20">
        <v>0</v>
      </c>
      <c r="I54" s="21">
        <f t="shared" si="7"/>
        <v>-389.10704567150538</v>
      </c>
      <c r="J54" s="21">
        <f t="shared" si="2"/>
        <v>112814.42890958664</v>
      </c>
      <c r="L54" s="8">
        <f t="shared" si="11"/>
        <v>47</v>
      </c>
      <c r="M54" s="8">
        <f t="shared" si="8"/>
        <v>4</v>
      </c>
      <c r="N54" s="21">
        <f t="shared" si="3"/>
        <v>1700</v>
      </c>
      <c r="O54" s="21">
        <f>'Loan Schedules'!N57</f>
        <v>1880.1060915858441</v>
      </c>
      <c r="P54" s="21">
        <f t="shared" si="4"/>
        <v>400</v>
      </c>
      <c r="Q54" s="20">
        <v>0</v>
      </c>
      <c r="R54" s="20">
        <v>0</v>
      </c>
      <c r="S54" s="21">
        <f t="shared" si="9"/>
        <v>-568.08676509114866</v>
      </c>
      <c r="T54" s="21">
        <f t="shared" si="5"/>
        <v>92885.584164696556</v>
      </c>
    </row>
    <row r="55" spans="1:20" ht="12.75" x14ac:dyDescent="0.2">
      <c r="A55" s="10"/>
      <c r="B55" s="8">
        <f t="shared" si="10"/>
        <v>48</v>
      </c>
      <c r="C55" s="8">
        <f t="shared" si="6"/>
        <v>4</v>
      </c>
      <c r="D55" s="21">
        <f t="shared" si="0"/>
        <v>1700</v>
      </c>
      <c r="E55" s="21">
        <f>'Loan Schedules'!F58</f>
        <v>1699.9748112623747</v>
      </c>
      <c r="F55" s="21">
        <f t="shared" si="1"/>
        <v>400</v>
      </c>
      <c r="G55" s="20">
        <v>0</v>
      </c>
      <c r="H55" s="20">
        <v>0</v>
      </c>
      <c r="I55" s="21">
        <f t="shared" si="7"/>
        <v>-389.10704567150538</v>
      </c>
      <c r="J55" s="21">
        <f t="shared" si="2"/>
        <v>113931.89091415313</v>
      </c>
      <c r="L55" s="8">
        <f t="shared" si="11"/>
        <v>48</v>
      </c>
      <c r="M55" s="8">
        <f t="shared" si="8"/>
        <v>4</v>
      </c>
      <c r="N55" s="21">
        <f t="shared" si="3"/>
        <v>1700</v>
      </c>
      <c r="O55" s="21">
        <f>'Loan Schedules'!N58</f>
        <v>1880.1060915858441</v>
      </c>
      <c r="P55" s="21">
        <f t="shared" si="4"/>
        <v>400</v>
      </c>
      <c r="Q55" s="20">
        <v>0</v>
      </c>
      <c r="R55" s="20">
        <v>0</v>
      </c>
      <c r="S55" s="21">
        <f t="shared" si="9"/>
        <v>-568.08676509114866</v>
      </c>
      <c r="T55" s="21">
        <f t="shared" si="5"/>
        <v>94054.954662440316</v>
      </c>
    </row>
    <row r="56" spans="1:20" ht="12.75" x14ac:dyDescent="0.2">
      <c r="A56" s="10"/>
      <c r="B56" s="8">
        <f t="shared" si="10"/>
        <v>49</v>
      </c>
      <c r="C56" s="8">
        <f t="shared" si="6"/>
        <v>5</v>
      </c>
      <c r="D56" s="21">
        <f t="shared" si="0"/>
        <v>1700</v>
      </c>
      <c r="E56" s="21">
        <f>'Loan Schedules'!F59</f>
        <v>1699.9748112623747</v>
      </c>
      <c r="F56" s="21">
        <f t="shared" si="1"/>
        <v>400</v>
      </c>
      <c r="G56" s="20">
        <v>0</v>
      </c>
      <c r="H56" s="20">
        <v>0</v>
      </c>
      <c r="I56" s="21">
        <f t="shared" si="7"/>
        <v>-389.10704567150538</v>
      </c>
      <c r="J56" s="21">
        <f t="shared" si="2"/>
        <v>115056.5427029038</v>
      </c>
      <c r="L56" s="8">
        <f t="shared" si="11"/>
        <v>49</v>
      </c>
      <c r="M56" s="8">
        <f t="shared" si="8"/>
        <v>5</v>
      </c>
      <c r="N56" s="21">
        <f t="shared" si="3"/>
        <v>1700</v>
      </c>
      <c r="O56" s="21">
        <f>'Loan Schedules'!N59</f>
        <v>1880.1060915858441</v>
      </c>
      <c r="P56" s="21">
        <f t="shared" si="4"/>
        <v>400</v>
      </c>
      <c r="Q56" s="20">
        <v>0</v>
      </c>
      <c r="R56" s="20">
        <v>0</v>
      </c>
      <c r="S56" s="21">
        <f t="shared" si="9"/>
        <v>-568.08676509114866</v>
      </c>
      <c r="T56" s="21">
        <f t="shared" si="5"/>
        <v>95231.848925176309</v>
      </c>
    </row>
    <row r="57" spans="1:20" ht="12.75" x14ac:dyDescent="0.2">
      <c r="A57" s="10"/>
      <c r="B57" s="8">
        <f t="shared" si="10"/>
        <v>50</v>
      </c>
      <c r="C57" s="8">
        <f t="shared" si="6"/>
        <v>5</v>
      </c>
      <c r="D57" s="21">
        <f t="shared" si="0"/>
        <v>1700</v>
      </c>
      <c r="E57" s="21">
        <f>'Loan Schedules'!F60</f>
        <v>1699.9748112623747</v>
      </c>
      <c r="F57" s="21">
        <f t="shared" si="1"/>
        <v>400</v>
      </c>
      <c r="G57" s="20">
        <v>0</v>
      </c>
      <c r="H57" s="20">
        <v>0</v>
      </c>
      <c r="I57" s="21">
        <f t="shared" si="7"/>
        <v>-389.10704567150538</v>
      </c>
      <c r="J57" s="21">
        <f t="shared" si="2"/>
        <v>116188.43053512655</v>
      </c>
      <c r="L57" s="8">
        <f t="shared" si="11"/>
        <v>50</v>
      </c>
      <c r="M57" s="8">
        <f t="shared" si="8"/>
        <v>5</v>
      </c>
      <c r="N57" s="21">
        <f t="shared" si="3"/>
        <v>1700</v>
      </c>
      <c r="O57" s="21">
        <f>'Loan Schedules'!N60</f>
        <v>1880.1060915858441</v>
      </c>
      <c r="P57" s="21">
        <f t="shared" si="4"/>
        <v>400</v>
      </c>
      <c r="Q57" s="20">
        <v>0</v>
      </c>
      <c r="R57" s="20">
        <v>0</v>
      </c>
      <c r="S57" s="21">
        <f t="shared" si="9"/>
        <v>-568.08676509114866</v>
      </c>
      <c r="T57" s="21">
        <f t="shared" si="5"/>
        <v>96416.315361035042</v>
      </c>
    </row>
    <row r="58" spans="1:20" ht="12.75" x14ac:dyDescent="0.2">
      <c r="A58" s="10"/>
      <c r="B58" s="8">
        <f t="shared" si="10"/>
        <v>51</v>
      </c>
      <c r="C58" s="8">
        <f t="shared" si="6"/>
        <v>5</v>
      </c>
      <c r="D58" s="21">
        <f t="shared" si="0"/>
        <v>1700</v>
      </c>
      <c r="E58" s="21">
        <f>'Loan Schedules'!F61</f>
        <v>1699.9748112623747</v>
      </c>
      <c r="F58" s="21">
        <f t="shared" si="1"/>
        <v>400</v>
      </c>
      <c r="G58" s="20">
        <v>0</v>
      </c>
      <c r="H58" s="20">
        <v>0</v>
      </c>
      <c r="I58" s="21">
        <f t="shared" si="7"/>
        <v>-389.10704567150538</v>
      </c>
      <c r="J58" s="21">
        <f t="shared" si="2"/>
        <v>117327.60096774297</v>
      </c>
      <c r="L58" s="8">
        <f t="shared" si="11"/>
        <v>51</v>
      </c>
      <c r="M58" s="8">
        <f t="shared" si="8"/>
        <v>5</v>
      </c>
      <c r="N58" s="21">
        <f t="shared" si="3"/>
        <v>1700</v>
      </c>
      <c r="O58" s="21">
        <f>'Loan Schedules'!N61</f>
        <v>1880.1060915858441</v>
      </c>
      <c r="P58" s="21">
        <f t="shared" si="4"/>
        <v>400</v>
      </c>
      <c r="Q58" s="20">
        <v>0</v>
      </c>
      <c r="R58" s="20">
        <v>0</v>
      </c>
      <c r="S58" s="21">
        <f t="shared" si="9"/>
        <v>-568.08676509114866</v>
      </c>
      <c r="T58" s="21">
        <f t="shared" si="5"/>
        <v>97608.402689606373</v>
      </c>
    </row>
    <row r="59" spans="1:20" ht="12.75" x14ac:dyDescent="0.2">
      <c r="A59" s="10"/>
      <c r="B59" s="8">
        <f t="shared" si="10"/>
        <v>52</v>
      </c>
      <c r="C59" s="8">
        <f t="shared" si="6"/>
        <v>5</v>
      </c>
      <c r="D59" s="21">
        <f t="shared" si="0"/>
        <v>1700</v>
      </c>
      <c r="E59" s="21">
        <f>'Loan Schedules'!F62</f>
        <v>1699.9748112623747</v>
      </c>
      <c r="F59" s="21">
        <f t="shared" si="1"/>
        <v>400</v>
      </c>
      <c r="G59" s="20">
        <v>0</v>
      </c>
      <c r="H59" s="20">
        <v>0</v>
      </c>
      <c r="I59" s="21">
        <f t="shared" si="7"/>
        <v>-389.10704567150538</v>
      </c>
      <c r="J59" s="21">
        <f t="shared" si="2"/>
        <v>118474.10085722327</v>
      </c>
      <c r="L59" s="8">
        <f t="shared" si="11"/>
        <v>52</v>
      </c>
      <c r="M59" s="8">
        <f t="shared" si="8"/>
        <v>5</v>
      </c>
      <c r="N59" s="21">
        <f t="shared" si="3"/>
        <v>1700</v>
      </c>
      <c r="O59" s="21">
        <f>'Loan Schedules'!N62</f>
        <v>1880.1060915858441</v>
      </c>
      <c r="P59" s="21">
        <f t="shared" si="4"/>
        <v>400</v>
      </c>
      <c r="Q59" s="20">
        <v>0</v>
      </c>
      <c r="R59" s="20">
        <v>0</v>
      </c>
      <c r="S59" s="21">
        <f t="shared" si="9"/>
        <v>-568.08676509114866</v>
      </c>
      <c r="T59" s="21">
        <f t="shared" si="5"/>
        <v>98808.159943943479</v>
      </c>
    </row>
    <row r="60" spans="1:20" ht="12.75" x14ac:dyDescent="0.2">
      <c r="A60" s="10"/>
      <c r="B60" s="8">
        <f t="shared" si="10"/>
        <v>53</v>
      </c>
      <c r="C60" s="8">
        <f t="shared" si="6"/>
        <v>5</v>
      </c>
      <c r="D60" s="21">
        <f t="shared" si="0"/>
        <v>1700</v>
      </c>
      <c r="E60" s="21">
        <f>'Loan Schedules'!F63</f>
        <v>1699.9748112623747</v>
      </c>
      <c r="F60" s="21">
        <f t="shared" si="1"/>
        <v>400</v>
      </c>
      <c r="G60" s="20">
        <v>0</v>
      </c>
      <c r="H60" s="20">
        <v>0</v>
      </c>
      <c r="I60" s="21">
        <f t="shared" si="7"/>
        <v>-389.10704567150538</v>
      </c>
      <c r="J60" s="21">
        <f t="shared" si="2"/>
        <v>119627.97736151361</v>
      </c>
      <c r="L60" s="8">
        <f t="shared" si="11"/>
        <v>53</v>
      </c>
      <c r="M60" s="8">
        <f t="shared" si="8"/>
        <v>5</v>
      </c>
      <c r="N60" s="21">
        <f t="shared" si="3"/>
        <v>1700</v>
      </c>
      <c r="O60" s="21">
        <f>'Loan Schedules'!N63</f>
        <v>1880.1060915858441</v>
      </c>
      <c r="P60" s="21">
        <f t="shared" si="4"/>
        <v>400</v>
      </c>
      <c r="Q60" s="20">
        <v>0</v>
      </c>
      <c r="R60" s="20">
        <v>0</v>
      </c>
      <c r="S60" s="21">
        <f t="shared" si="9"/>
        <v>-568.08676509114866</v>
      </c>
      <c r="T60" s="21">
        <f t="shared" si="5"/>
        <v>100015.63647257969</v>
      </c>
    </row>
    <row r="61" spans="1:20" ht="12.75" x14ac:dyDescent="0.2">
      <c r="A61" s="10"/>
      <c r="B61" s="8">
        <f t="shared" si="10"/>
        <v>54</v>
      </c>
      <c r="C61" s="8">
        <f t="shared" si="6"/>
        <v>5</v>
      </c>
      <c r="D61" s="21">
        <f t="shared" si="0"/>
        <v>1700</v>
      </c>
      <c r="E61" s="21">
        <f>'Loan Schedules'!F64</f>
        <v>1699.9748112623747</v>
      </c>
      <c r="F61" s="21">
        <f t="shared" si="1"/>
        <v>400</v>
      </c>
      <c r="G61" s="20">
        <v>0</v>
      </c>
      <c r="H61" s="20">
        <v>0</v>
      </c>
      <c r="I61" s="21">
        <f t="shared" si="7"/>
        <v>-389.10704567150538</v>
      </c>
      <c r="J61" s="21">
        <f t="shared" si="2"/>
        <v>120789.27794197577</v>
      </c>
      <c r="L61" s="8">
        <f t="shared" si="11"/>
        <v>54</v>
      </c>
      <c r="M61" s="8">
        <f t="shared" si="8"/>
        <v>5</v>
      </c>
      <c r="N61" s="21">
        <f t="shared" si="3"/>
        <v>1700</v>
      </c>
      <c r="O61" s="21">
        <f>'Loan Schedules'!N64</f>
        <v>1880.1060915858441</v>
      </c>
      <c r="P61" s="21">
        <f t="shared" si="4"/>
        <v>400</v>
      </c>
      <c r="Q61" s="20">
        <v>0</v>
      </c>
      <c r="R61" s="20">
        <v>0</v>
      </c>
      <c r="S61" s="21">
        <f t="shared" si="9"/>
        <v>-568.08676509114866</v>
      </c>
      <c r="T61" s="21">
        <f t="shared" si="5"/>
        <v>101230.88194155827</v>
      </c>
    </row>
    <row r="62" spans="1:20" ht="12.75" x14ac:dyDescent="0.2">
      <c r="A62" s="10"/>
      <c r="B62" s="8">
        <f t="shared" si="10"/>
        <v>55</v>
      </c>
      <c r="C62" s="8">
        <f t="shared" si="6"/>
        <v>5</v>
      </c>
      <c r="D62" s="21">
        <f t="shared" si="0"/>
        <v>1700</v>
      </c>
      <c r="E62" s="21">
        <f>'Loan Schedules'!F65</f>
        <v>1699.9748112623747</v>
      </c>
      <c r="F62" s="21">
        <f t="shared" si="1"/>
        <v>400</v>
      </c>
      <c r="G62" s="20">
        <v>0</v>
      </c>
      <c r="H62" s="20">
        <v>0</v>
      </c>
      <c r="I62" s="21">
        <f t="shared" si="7"/>
        <v>-389.10704567150538</v>
      </c>
      <c r="J62" s="21">
        <f t="shared" si="2"/>
        <v>121958.0503653394</v>
      </c>
      <c r="L62" s="8">
        <f t="shared" si="11"/>
        <v>55</v>
      </c>
      <c r="M62" s="8">
        <f t="shared" si="8"/>
        <v>5</v>
      </c>
      <c r="N62" s="21">
        <f t="shared" si="3"/>
        <v>1700</v>
      </c>
      <c r="O62" s="21">
        <f>'Loan Schedules'!N65</f>
        <v>1880.1060915858441</v>
      </c>
      <c r="P62" s="21">
        <f t="shared" si="4"/>
        <v>400</v>
      </c>
      <c r="Q62" s="20">
        <v>0</v>
      </c>
      <c r="R62" s="20">
        <v>0</v>
      </c>
      <c r="S62" s="21">
        <f t="shared" si="9"/>
        <v>-568.08676509114866</v>
      </c>
      <c r="T62" s="21">
        <f t="shared" si="5"/>
        <v>102453.9463364753</v>
      </c>
    </row>
    <row r="63" spans="1:20" ht="12.75" x14ac:dyDescent="0.2">
      <c r="A63" s="10"/>
      <c r="B63" s="8">
        <f t="shared" si="10"/>
        <v>56</v>
      </c>
      <c r="C63" s="8">
        <f t="shared" si="6"/>
        <v>5</v>
      </c>
      <c r="D63" s="21">
        <f t="shared" si="0"/>
        <v>1700</v>
      </c>
      <c r="E63" s="21">
        <f>'Loan Schedules'!F66</f>
        <v>1699.9748112623747</v>
      </c>
      <c r="F63" s="21">
        <f t="shared" si="1"/>
        <v>400</v>
      </c>
      <c r="G63" s="20">
        <v>0</v>
      </c>
      <c r="H63" s="20">
        <v>0</v>
      </c>
      <c r="I63" s="21">
        <f t="shared" si="7"/>
        <v>-389.10704567150538</v>
      </c>
      <c r="J63" s="21">
        <f t="shared" si="2"/>
        <v>123134.34270566668</v>
      </c>
      <c r="L63" s="8">
        <f t="shared" si="11"/>
        <v>56</v>
      </c>
      <c r="M63" s="8">
        <f t="shared" si="8"/>
        <v>5</v>
      </c>
      <c r="N63" s="21">
        <f t="shared" si="3"/>
        <v>1700</v>
      </c>
      <c r="O63" s="21">
        <f>'Loan Schedules'!N66</f>
        <v>1880.1060915858441</v>
      </c>
      <c r="P63" s="21">
        <f t="shared" si="4"/>
        <v>400</v>
      </c>
      <c r="Q63" s="20">
        <v>0</v>
      </c>
      <c r="R63" s="20">
        <v>0</v>
      </c>
      <c r="S63" s="21">
        <f t="shared" si="9"/>
        <v>-568.08676509114866</v>
      </c>
      <c r="T63" s="21">
        <f t="shared" si="5"/>
        <v>103684.87996453571</v>
      </c>
    </row>
    <row r="64" spans="1:20" ht="12.75" x14ac:dyDescent="0.2">
      <c r="A64" s="10"/>
      <c r="B64" s="8">
        <f t="shared" si="10"/>
        <v>57</v>
      </c>
      <c r="C64" s="8">
        <f t="shared" si="6"/>
        <v>5</v>
      </c>
      <c r="D64" s="21">
        <f t="shared" si="0"/>
        <v>1700</v>
      </c>
      <c r="E64" s="21">
        <f>'Loan Schedules'!F67</f>
        <v>1699.9748112623747</v>
      </c>
      <c r="F64" s="21">
        <f t="shared" si="1"/>
        <v>400</v>
      </c>
      <c r="G64" s="20">
        <v>0</v>
      </c>
      <c r="H64" s="20">
        <v>0</v>
      </c>
      <c r="I64" s="21">
        <f t="shared" si="7"/>
        <v>-389.10704567150538</v>
      </c>
      <c r="J64" s="21">
        <f t="shared" si="2"/>
        <v>124318.2033463298</v>
      </c>
      <c r="L64" s="8">
        <f t="shared" si="11"/>
        <v>57</v>
      </c>
      <c r="M64" s="8">
        <f t="shared" si="8"/>
        <v>5</v>
      </c>
      <c r="N64" s="21">
        <f t="shared" si="3"/>
        <v>1700</v>
      </c>
      <c r="O64" s="21">
        <f>'Loan Schedules'!N67</f>
        <v>1880.1060915858441</v>
      </c>
      <c r="P64" s="21">
        <f t="shared" si="4"/>
        <v>400</v>
      </c>
      <c r="Q64" s="20">
        <v>0</v>
      </c>
      <c r="R64" s="20">
        <v>0</v>
      </c>
      <c r="S64" s="21">
        <f t="shared" si="9"/>
        <v>-568.08676509114866</v>
      </c>
      <c r="T64" s="21">
        <f t="shared" si="5"/>
        <v>104923.73345662246</v>
      </c>
    </row>
    <row r="65" spans="1:20" ht="12.75" x14ac:dyDescent="0.2">
      <c r="A65" s="10"/>
      <c r="B65" s="8">
        <f t="shared" si="10"/>
        <v>58</v>
      </c>
      <c r="C65" s="8">
        <f t="shared" si="6"/>
        <v>5</v>
      </c>
      <c r="D65" s="21">
        <f t="shared" si="0"/>
        <v>1700</v>
      </c>
      <c r="E65" s="21">
        <f>'Loan Schedules'!F68</f>
        <v>1699.9748112623747</v>
      </c>
      <c r="F65" s="21">
        <f t="shared" si="1"/>
        <v>400</v>
      </c>
      <c r="G65" s="20">
        <v>0</v>
      </c>
      <c r="H65" s="20">
        <v>0</v>
      </c>
      <c r="I65" s="21">
        <f t="shared" si="7"/>
        <v>-389.10704567150538</v>
      </c>
      <c r="J65" s="21">
        <f t="shared" si="2"/>
        <v>125509.68098200099</v>
      </c>
      <c r="L65" s="8">
        <f t="shared" si="11"/>
        <v>58</v>
      </c>
      <c r="M65" s="8">
        <f t="shared" si="8"/>
        <v>5</v>
      </c>
      <c r="N65" s="21">
        <f t="shared" si="3"/>
        <v>1700</v>
      </c>
      <c r="O65" s="21">
        <f>'Loan Schedules'!N68</f>
        <v>1880.1060915858441</v>
      </c>
      <c r="P65" s="21">
        <f t="shared" si="4"/>
        <v>400</v>
      </c>
      <c r="Q65" s="20">
        <v>0</v>
      </c>
      <c r="R65" s="20">
        <v>0</v>
      </c>
      <c r="S65" s="21">
        <f t="shared" si="9"/>
        <v>-568.08676509114866</v>
      </c>
      <c r="T65" s="21">
        <f t="shared" si="5"/>
        <v>106170.55776937919</v>
      </c>
    </row>
    <row r="66" spans="1:20" ht="12.75" x14ac:dyDescent="0.2">
      <c r="A66" s="10"/>
      <c r="B66" s="8">
        <f t="shared" si="10"/>
        <v>59</v>
      </c>
      <c r="C66" s="8">
        <f t="shared" si="6"/>
        <v>5</v>
      </c>
      <c r="D66" s="21">
        <f t="shared" si="0"/>
        <v>1700</v>
      </c>
      <c r="E66" s="21">
        <f>'Loan Schedules'!F69</f>
        <v>1699.9748112623747</v>
      </c>
      <c r="F66" s="21">
        <f t="shared" si="1"/>
        <v>400</v>
      </c>
      <c r="G66" s="20">
        <v>0</v>
      </c>
      <c r="H66" s="20">
        <v>0</v>
      </c>
      <c r="I66" s="21">
        <f t="shared" si="7"/>
        <v>-389.10704567150538</v>
      </c>
      <c r="J66" s="21">
        <f t="shared" si="2"/>
        <v>126708.82462065549</v>
      </c>
      <c r="L66" s="8">
        <f t="shared" si="11"/>
        <v>59</v>
      </c>
      <c r="M66" s="8">
        <f t="shared" si="8"/>
        <v>5</v>
      </c>
      <c r="N66" s="21">
        <f t="shared" si="3"/>
        <v>1700</v>
      </c>
      <c r="O66" s="21">
        <f>'Loan Schedules'!N69</f>
        <v>1880.1060915858441</v>
      </c>
      <c r="P66" s="21">
        <f t="shared" si="4"/>
        <v>400</v>
      </c>
      <c r="Q66" s="20">
        <v>0</v>
      </c>
      <c r="R66" s="20">
        <v>0</v>
      </c>
      <c r="S66" s="21">
        <f t="shared" si="9"/>
        <v>-568.08676509114866</v>
      </c>
      <c r="T66" s="21">
        <f t="shared" si="5"/>
        <v>107425.40418730608</v>
      </c>
    </row>
    <row r="67" spans="1:20" ht="12.75" x14ac:dyDescent="0.2">
      <c r="A67" s="10"/>
      <c r="B67" s="8">
        <f t="shared" si="10"/>
        <v>60</v>
      </c>
      <c r="C67" s="8">
        <f t="shared" si="6"/>
        <v>5</v>
      </c>
      <c r="D67" s="21">
        <f t="shared" si="0"/>
        <v>1700</v>
      </c>
      <c r="E67" s="21">
        <f>'Loan Schedules'!F70</f>
        <v>1699.9748112623747</v>
      </c>
      <c r="F67" s="21">
        <f t="shared" si="1"/>
        <v>400</v>
      </c>
      <c r="G67" s="20">
        <v>0</v>
      </c>
      <c r="H67" s="20">
        <v>0</v>
      </c>
      <c r="I67" s="21">
        <f t="shared" si="7"/>
        <v>-389.10704567150538</v>
      </c>
      <c r="J67" s="21">
        <f t="shared" si="2"/>
        <v>127915.68358558731</v>
      </c>
      <c r="L67" s="8">
        <f t="shared" si="11"/>
        <v>60</v>
      </c>
      <c r="M67" s="8">
        <f t="shared" si="8"/>
        <v>5</v>
      </c>
      <c r="N67" s="21">
        <f t="shared" si="3"/>
        <v>1700</v>
      </c>
      <c r="O67" s="21">
        <f>'Loan Schedules'!N70</f>
        <v>1880.1060915858441</v>
      </c>
      <c r="P67" s="21">
        <f t="shared" si="4"/>
        <v>400</v>
      </c>
      <c r="Q67" s="20">
        <v>0</v>
      </c>
      <c r="R67" s="20">
        <v>0</v>
      </c>
      <c r="S67" s="21">
        <f t="shared" si="9"/>
        <v>-568.08676509114866</v>
      </c>
      <c r="T67" s="21">
        <f t="shared" si="5"/>
        <v>108688.32432486933</v>
      </c>
    </row>
    <row r="68" spans="1:20" ht="12.75" x14ac:dyDescent="0.2">
      <c r="A68" s="10"/>
      <c r="B68" s="8">
        <f t="shared" si="10"/>
        <v>61</v>
      </c>
      <c r="C68" s="8">
        <f t="shared" si="6"/>
        <v>6</v>
      </c>
      <c r="D68" s="21">
        <f t="shared" si="0"/>
        <v>1700</v>
      </c>
      <c r="E68" s="21">
        <f>'Loan Schedules'!F71</f>
        <v>1699.9748112623747</v>
      </c>
      <c r="F68" s="21">
        <f t="shared" si="1"/>
        <v>400</v>
      </c>
      <c r="G68" s="20">
        <v>0</v>
      </c>
      <c r="H68" s="20">
        <v>0</v>
      </c>
      <c r="I68" s="21">
        <f t="shared" si="7"/>
        <v>-389.10704567150538</v>
      </c>
      <c r="J68" s="21">
        <f t="shared" si="2"/>
        <v>129130.30751743802</v>
      </c>
      <c r="L68" s="8">
        <f t="shared" si="11"/>
        <v>61</v>
      </c>
      <c r="M68" s="8">
        <f t="shared" si="8"/>
        <v>6</v>
      </c>
      <c r="N68" s="21">
        <f t="shared" si="3"/>
        <v>1700</v>
      </c>
      <c r="O68" s="21">
        <f>'Loan Schedules'!N71</f>
        <v>1880.1060915858441</v>
      </c>
      <c r="P68" s="21">
        <f t="shared" si="4"/>
        <v>400</v>
      </c>
      <c r="Q68" s="20">
        <v>0</v>
      </c>
      <c r="R68" s="20">
        <v>0</v>
      </c>
      <c r="S68" s="21">
        <f t="shared" si="9"/>
        <v>-568.08676509114866</v>
      </c>
      <c r="T68" s="21">
        <f t="shared" si="5"/>
        <v>109959.3701286242</v>
      </c>
    </row>
    <row r="69" spans="1:20" ht="12.75" x14ac:dyDescent="0.2">
      <c r="A69" s="10"/>
      <c r="B69" s="8">
        <f t="shared" si="10"/>
        <v>62</v>
      </c>
      <c r="C69" s="8">
        <f t="shared" si="6"/>
        <v>6</v>
      </c>
      <c r="D69" s="21">
        <f t="shared" si="0"/>
        <v>1700</v>
      </c>
      <c r="E69" s="21">
        <f>'Loan Schedules'!F72</f>
        <v>1699.9748112623747</v>
      </c>
      <c r="F69" s="21">
        <f t="shared" si="1"/>
        <v>400</v>
      </c>
      <c r="G69" s="20">
        <v>0</v>
      </c>
      <c r="H69" s="20">
        <v>0</v>
      </c>
      <c r="I69" s="21">
        <f t="shared" si="7"/>
        <v>-389.10704567150538</v>
      </c>
      <c r="J69" s="21">
        <f t="shared" si="2"/>
        <v>130352.7463762386</v>
      </c>
      <c r="L69" s="8">
        <f t="shared" si="11"/>
        <v>62</v>
      </c>
      <c r="M69" s="8">
        <f t="shared" si="8"/>
        <v>6</v>
      </c>
      <c r="N69" s="21">
        <f t="shared" si="3"/>
        <v>1700</v>
      </c>
      <c r="O69" s="21">
        <f>'Loan Schedules'!N72</f>
        <v>1880.1060915858441</v>
      </c>
      <c r="P69" s="21">
        <f t="shared" si="4"/>
        <v>400</v>
      </c>
      <c r="Q69" s="20">
        <v>0</v>
      </c>
      <c r="R69" s="20">
        <v>0</v>
      </c>
      <c r="S69" s="21">
        <f t="shared" si="9"/>
        <v>-568.08676509114866</v>
      </c>
      <c r="T69" s="21">
        <f t="shared" si="5"/>
        <v>111238.59387935163</v>
      </c>
    </row>
    <row r="70" spans="1:20" ht="12.75" x14ac:dyDescent="0.2">
      <c r="A70" s="10"/>
      <c r="B70" s="8">
        <f t="shared" si="10"/>
        <v>63</v>
      </c>
      <c r="C70" s="8">
        <f t="shared" si="6"/>
        <v>6</v>
      </c>
      <c r="D70" s="21">
        <f t="shared" si="0"/>
        <v>1700</v>
      </c>
      <c r="E70" s="21">
        <f>'Loan Schedules'!F73</f>
        <v>1699.9748112623747</v>
      </c>
      <c r="F70" s="21">
        <f t="shared" si="1"/>
        <v>400</v>
      </c>
      <c r="G70" s="20">
        <v>0</v>
      </c>
      <c r="H70" s="20">
        <v>0</v>
      </c>
      <c r="I70" s="21">
        <f t="shared" si="7"/>
        <v>-389.10704567150538</v>
      </c>
      <c r="J70" s="21">
        <f t="shared" si="2"/>
        <v>131583.05044346434</v>
      </c>
      <c r="L70" s="8">
        <f t="shared" si="11"/>
        <v>63</v>
      </c>
      <c r="M70" s="8">
        <f t="shared" si="8"/>
        <v>6</v>
      </c>
      <c r="N70" s="21">
        <f t="shared" si="3"/>
        <v>1700</v>
      </c>
      <c r="O70" s="21">
        <f>'Loan Schedules'!N73</f>
        <v>1880.1060915858441</v>
      </c>
      <c r="P70" s="21">
        <f t="shared" si="4"/>
        <v>400</v>
      </c>
      <c r="Q70" s="20">
        <v>0</v>
      </c>
      <c r="R70" s="20">
        <v>0</v>
      </c>
      <c r="S70" s="21">
        <f t="shared" si="9"/>
        <v>-568.08676509114866</v>
      </c>
      <c r="T70" s="21">
        <f t="shared" si="5"/>
        <v>112526.04819420866</v>
      </c>
    </row>
    <row r="71" spans="1:20" ht="12.75" x14ac:dyDescent="0.2">
      <c r="A71" s="10"/>
      <c r="B71" s="8">
        <f t="shared" si="10"/>
        <v>64</v>
      </c>
      <c r="C71" s="8">
        <f t="shared" si="6"/>
        <v>6</v>
      </c>
      <c r="D71" s="21">
        <f t="shared" si="0"/>
        <v>1700</v>
      </c>
      <c r="E71" s="21">
        <f>'Loan Schedules'!F74</f>
        <v>1699.9748112623747</v>
      </c>
      <c r="F71" s="21">
        <f t="shared" si="1"/>
        <v>400</v>
      </c>
      <c r="G71" s="20">
        <v>0</v>
      </c>
      <c r="H71" s="20">
        <v>0</v>
      </c>
      <c r="I71" s="21">
        <f t="shared" si="7"/>
        <v>-389.10704567150538</v>
      </c>
      <c r="J71" s="21">
        <f t="shared" si="2"/>
        <v>132821.27032410304</v>
      </c>
      <c r="L71" s="8">
        <f t="shared" si="11"/>
        <v>64</v>
      </c>
      <c r="M71" s="8">
        <f t="shared" si="8"/>
        <v>6</v>
      </c>
      <c r="N71" s="21">
        <f t="shared" si="3"/>
        <v>1700</v>
      </c>
      <c r="O71" s="21">
        <f>'Loan Schedules'!N74</f>
        <v>1880.1060915858441</v>
      </c>
      <c r="P71" s="21">
        <f t="shared" si="4"/>
        <v>400</v>
      </c>
      <c r="Q71" s="20">
        <v>0</v>
      </c>
      <c r="R71" s="20">
        <v>0</v>
      </c>
      <c r="S71" s="21">
        <f t="shared" si="9"/>
        <v>-568.08676509114866</v>
      </c>
      <c r="T71" s="21">
        <f t="shared" si="5"/>
        <v>113821.78602889275</v>
      </c>
    </row>
    <row r="72" spans="1:20" ht="12.75" x14ac:dyDescent="0.2">
      <c r="A72" s="10"/>
      <c r="B72" s="8">
        <f t="shared" si="10"/>
        <v>65</v>
      </c>
      <c r="C72" s="8">
        <f t="shared" si="6"/>
        <v>6</v>
      </c>
      <c r="D72" s="21">
        <f t="shared" ref="D72:D135" si="12">Monthly_Rent</f>
        <v>1700</v>
      </c>
      <c r="E72" s="21">
        <f>'Loan Schedules'!F75</f>
        <v>1699.9748112623747</v>
      </c>
      <c r="F72" s="21">
        <f t="shared" ref="F72:F135" si="13">Expenses</f>
        <v>400</v>
      </c>
      <c r="G72" s="20">
        <v>0</v>
      </c>
      <c r="H72" s="20">
        <v>0</v>
      </c>
      <c r="I72" s="21">
        <f t="shared" si="7"/>
        <v>-389.10704567150538</v>
      </c>
      <c r="J72" s="21">
        <f t="shared" ref="J72:J135" si="14">I72+J73*$C$4</f>
        <v>134067.4569487366</v>
      </c>
      <c r="L72" s="8">
        <f t="shared" si="11"/>
        <v>65</v>
      </c>
      <c r="M72" s="8">
        <f t="shared" si="8"/>
        <v>6</v>
      </c>
      <c r="N72" s="21">
        <f t="shared" ref="N72:N135" si="15">Monthly_Rent</f>
        <v>1700</v>
      </c>
      <c r="O72" s="21">
        <f>'Loan Schedules'!N75</f>
        <v>1880.1060915858441</v>
      </c>
      <c r="P72" s="21">
        <f t="shared" ref="P72:P135" si="16">Expenses</f>
        <v>400</v>
      </c>
      <c r="Q72" s="20">
        <v>0</v>
      </c>
      <c r="R72" s="20">
        <v>0</v>
      </c>
      <c r="S72" s="21">
        <f t="shared" si="9"/>
        <v>-568.08676509114866</v>
      </c>
      <c r="T72" s="21">
        <f t="shared" ref="T72:T135" si="17">S72+T73*$C$4</f>
        <v>115125.86067981986</v>
      </c>
    </row>
    <row r="73" spans="1:20" ht="12.75" x14ac:dyDescent="0.2">
      <c r="A73" s="10"/>
      <c r="B73" s="8">
        <f t="shared" si="10"/>
        <v>66</v>
      </c>
      <c r="C73" s="8">
        <f t="shared" ref="C73:C136" si="18">INT((B73-1)/12)+1</f>
        <v>6</v>
      </c>
      <c r="D73" s="21">
        <f t="shared" si="12"/>
        <v>1700</v>
      </c>
      <c r="E73" s="21">
        <f>'Loan Schedules'!F76</f>
        <v>1699.9748112623747</v>
      </c>
      <c r="F73" s="21">
        <f t="shared" si="13"/>
        <v>400</v>
      </c>
      <c r="G73" s="20">
        <v>0</v>
      </c>
      <c r="H73" s="20">
        <v>0</v>
      </c>
      <c r="I73" s="21">
        <f t="shared" ref="I73:I136" si="19">D73-G73-F73+(H73-E73)*$C$4</f>
        <v>-389.10704567150538</v>
      </c>
      <c r="J73" s="21">
        <f t="shared" si="14"/>
        <v>135321.66157563572</v>
      </c>
      <c r="L73" s="8">
        <f t="shared" si="11"/>
        <v>66</v>
      </c>
      <c r="M73" s="8">
        <f t="shared" ref="M73:M136" si="20">INT((L73-1)/12)+1</f>
        <v>6</v>
      </c>
      <c r="N73" s="21">
        <f t="shared" si="15"/>
        <v>1700</v>
      </c>
      <c r="O73" s="21">
        <f>'Loan Schedules'!N76</f>
        <v>1880.1060915858441</v>
      </c>
      <c r="P73" s="21">
        <f t="shared" si="16"/>
        <v>400</v>
      </c>
      <c r="Q73" s="20">
        <v>0</v>
      </c>
      <c r="R73" s="20">
        <v>0</v>
      </c>
      <c r="S73" s="21">
        <f t="shared" ref="S73:S136" si="21">N73-Q73-P73+(R73-O73)*$C$4</f>
        <v>-568.08676509114866</v>
      </c>
      <c r="T73" s="21">
        <f t="shared" si="17"/>
        <v>116438.32578631672</v>
      </c>
    </row>
    <row r="74" spans="1:20" ht="12.75" x14ac:dyDescent="0.2">
      <c r="A74" s="10"/>
      <c r="B74" s="8">
        <f t="shared" ref="B74:B137" si="22">B73+1</f>
        <v>67</v>
      </c>
      <c r="C74" s="8">
        <f t="shared" si="18"/>
        <v>6</v>
      </c>
      <c r="D74" s="21">
        <f t="shared" si="12"/>
        <v>1700</v>
      </c>
      <c r="E74" s="21">
        <f>'Loan Schedules'!F77</f>
        <v>1699.9748112623747</v>
      </c>
      <c r="F74" s="21">
        <f t="shared" si="13"/>
        <v>400</v>
      </c>
      <c r="G74" s="20">
        <v>0</v>
      </c>
      <c r="H74" s="20">
        <v>0</v>
      </c>
      <c r="I74" s="21">
        <f t="shared" si="19"/>
        <v>-389.10704567150538</v>
      </c>
      <c r="J74" s="21">
        <f t="shared" si="14"/>
        <v>136583.9357928684</v>
      </c>
      <c r="L74" s="8">
        <f t="shared" ref="L74:L137" si="23">L73+1</f>
        <v>67</v>
      </c>
      <c r="M74" s="8">
        <f t="shared" si="20"/>
        <v>6</v>
      </c>
      <c r="N74" s="21">
        <f t="shared" si="15"/>
        <v>1700</v>
      </c>
      <c r="O74" s="21">
        <f>'Loan Schedules'!N77</f>
        <v>1880.1060915858441</v>
      </c>
      <c r="P74" s="21">
        <f t="shared" si="16"/>
        <v>400</v>
      </c>
      <c r="Q74" s="20">
        <v>0</v>
      </c>
      <c r="R74" s="20">
        <v>0</v>
      </c>
      <c r="S74" s="21">
        <f t="shared" si="21"/>
        <v>-568.08676509114866</v>
      </c>
      <c r="T74" s="21">
        <f t="shared" si="17"/>
        <v>117759.23533282713</v>
      </c>
    </row>
    <row r="75" spans="1:20" ht="12.75" x14ac:dyDescent="0.2">
      <c r="A75" s="10"/>
      <c r="B75" s="8">
        <f t="shared" si="22"/>
        <v>68</v>
      </c>
      <c r="C75" s="8">
        <f t="shared" si="18"/>
        <v>6</v>
      </c>
      <c r="D75" s="21">
        <f t="shared" si="12"/>
        <v>1700</v>
      </c>
      <c r="E75" s="21">
        <f>'Loan Schedules'!F78</f>
        <v>1699.9748112623747</v>
      </c>
      <c r="F75" s="21">
        <f t="shared" si="13"/>
        <v>400</v>
      </c>
      <c r="G75" s="20">
        <v>0</v>
      </c>
      <c r="H75" s="20">
        <v>0</v>
      </c>
      <c r="I75" s="21">
        <f t="shared" si="19"/>
        <v>-389.10704567150538</v>
      </c>
      <c r="J75" s="21">
        <f t="shared" si="14"/>
        <v>137854.33152042187</v>
      </c>
      <c r="L75" s="8">
        <f t="shared" si="23"/>
        <v>68</v>
      </c>
      <c r="M75" s="8">
        <f t="shared" si="20"/>
        <v>6</v>
      </c>
      <c r="N75" s="21">
        <f t="shared" si="15"/>
        <v>1700</v>
      </c>
      <c r="O75" s="21">
        <f>'Loan Schedules'!N78</f>
        <v>1880.1060915858441</v>
      </c>
      <c r="P75" s="21">
        <f t="shared" si="16"/>
        <v>400</v>
      </c>
      <c r="Q75" s="20">
        <v>0</v>
      </c>
      <c r="R75" s="20">
        <v>0</v>
      </c>
      <c r="S75" s="21">
        <f t="shared" si="21"/>
        <v>-568.08676509114866</v>
      </c>
      <c r="T75" s="21">
        <f t="shared" si="17"/>
        <v>119088.64365113237</v>
      </c>
    </row>
    <row r="76" spans="1:20" ht="12.75" x14ac:dyDescent="0.2">
      <c r="A76" s="10"/>
      <c r="B76" s="8">
        <f t="shared" si="22"/>
        <v>69</v>
      </c>
      <c r="C76" s="8">
        <f t="shared" si="18"/>
        <v>6</v>
      </c>
      <c r="D76" s="21">
        <f t="shared" si="12"/>
        <v>1700</v>
      </c>
      <c r="E76" s="21">
        <f>'Loan Schedules'!F79</f>
        <v>1699.9748112623747</v>
      </c>
      <c r="F76" s="21">
        <f t="shared" si="13"/>
        <v>400</v>
      </c>
      <c r="G76" s="20">
        <v>0</v>
      </c>
      <c r="H76" s="20">
        <v>0</v>
      </c>
      <c r="I76" s="21">
        <f t="shared" si="19"/>
        <v>-389.10704567150538</v>
      </c>
      <c r="J76" s="21">
        <f t="shared" si="14"/>
        <v>139132.90101233803</v>
      </c>
      <c r="L76" s="8">
        <f t="shared" si="23"/>
        <v>69</v>
      </c>
      <c r="M76" s="8">
        <f t="shared" si="20"/>
        <v>6</v>
      </c>
      <c r="N76" s="21">
        <f t="shared" si="15"/>
        <v>1700</v>
      </c>
      <c r="O76" s="21">
        <f>'Loan Schedules'!N79</f>
        <v>1880.1060915858441</v>
      </c>
      <c r="P76" s="21">
        <f t="shared" si="16"/>
        <v>400</v>
      </c>
      <c r="Q76" s="20">
        <v>0</v>
      </c>
      <c r="R76" s="20">
        <v>0</v>
      </c>
      <c r="S76" s="21">
        <f t="shared" si="21"/>
        <v>-568.08676509114866</v>
      </c>
      <c r="T76" s="21">
        <f t="shared" si="17"/>
        <v>120426.60542258607</v>
      </c>
    </row>
    <row r="77" spans="1:20" ht="12.75" x14ac:dyDescent="0.2">
      <c r="A77" s="10"/>
      <c r="B77" s="8">
        <f t="shared" si="22"/>
        <v>70</v>
      </c>
      <c r="C77" s="8">
        <f t="shared" si="18"/>
        <v>6</v>
      </c>
      <c r="D77" s="21">
        <f t="shared" si="12"/>
        <v>1700</v>
      </c>
      <c r="E77" s="21">
        <f>'Loan Schedules'!F80</f>
        <v>1699.9748112623747</v>
      </c>
      <c r="F77" s="21">
        <f t="shared" si="13"/>
        <v>400</v>
      </c>
      <c r="G77" s="20">
        <v>0</v>
      </c>
      <c r="H77" s="20">
        <v>0</v>
      </c>
      <c r="I77" s="21">
        <f t="shared" si="19"/>
        <v>-389.10704567150538</v>
      </c>
      <c r="J77" s="21">
        <f t="shared" si="14"/>
        <v>140419.69685886291</v>
      </c>
      <c r="L77" s="8">
        <f t="shared" si="23"/>
        <v>70</v>
      </c>
      <c r="M77" s="8">
        <f t="shared" si="20"/>
        <v>6</v>
      </c>
      <c r="N77" s="21">
        <f t="shared" si="15"/>
        <v>1700</v>
      </c>
      <c r="O77" s="21">
        <f>'Loan Schedules'!N80</f>
        <v>1880.1060915858441</v>
      </c>
      <c r="P77" s="21">
        <f t="shared" si="16"/>
        <v>400</v>
      </c>
      <c r="Q77" s="20">
        <v>0</v>
      </c>
      <c r="R77" s="20">
        <v>0</v>
      </c>
      <c r="S77" s="21">
        <f t="shared" si="21"/>
        <v>-568.08676509114866</v>
      </c>
      <c r="T77" s="21">
        <f t="shared" si="17"/>
        <v>121773.17568036333</v>
      </c>
    </row>
    <row r="78" spans="1:20" ht="12.75" x14ac:dyDescent="0.2">
      <c r="A78" s="10"/>
      <c r="B78" s="8">
        <f t="shared" si="22"/>
        <v>71</v>
      </c>
      <c r="C78" s="8">
        <f t="shared" si="18"/>
        <v>6</v>
      </c>
      <c r="D78" s="21">
        <f t="shared" si="12"/>
        <v>1700</v>
      </c>
      <c r="E78" s="21">
        <f>'Loan Schedules'!F81</f>
        <v>1699.9748112623747</v>
      </c>
      <c r="F78" s="21">
        <f t="shared" si="13"/>
        <v>400</v>
      </c>
      <c r="G78" s="20">
        <v>0</v>
      </c>
      <c r="H78" s="20">
        <v>0</v>
      </c>
      <c r="I78" s="21">
        <f t="shared" si="19"/>
        <v>-389.10704567150538</v>
      </c>
      <c r="J78" s="21">
        <f t="shared" si="14"/>
        <v>141714.77198860975</v>
      </c>
      <c r="L78" s="8">
        <f t="shared" si="23"/>
        <v>71</v>
      </c>
      <c r="M78" s="8">
        <f t="shared" si="20"/>
        <v>6</v>
      </c>
      <c r="N78" s="21">
        <f t="shared" si="15"/>
        <v>1700</v>
      </c>
      <c r="O78" s="21">
        <f>'Loan Schedules'!N81</f>
        <v>1880.1060915858441</v>
      </c>
      <c r="P78" s="21">
        <f t="shared" si="16"/>
        <v>400</v>
      </c>
      <c r="Q78" s="20">
        <v>0</v>
      </c>
      <c r="R78" s="20">
        <v>0</v>
      </c>
      <c r="S78" s="21">
        <f t="shared" si="21"/>
        <v>-568.08676509114866</v>
      </c>
      <c r="T78" s="21">
        <f t="shared" si="17"/>
        <v>123128.40981172437</v>
      </c>
    </row>
    <row r="79" spans="1:20" ht="12.75" x14ac:dyDescent="0.2">
      <c r="A79" s="10"/>
      <c r="B79" s="8">
        <f t="shared" si="22"/>
        <v>72</v>
      </c>
      <c r="C79" s="8">
        <f t="shared" si="18"/>
        <v>6</v>
      </c>
      <c r="D79" s="21">
        <f t="shared" si="12"/>
        <v>1700</v>
      </c>
      <c r="E79" s="21">
        <f>'Loan Schedules'!F82</f>
        <v>1699.9748112623747</v>
      </c>
      <c r="F79" s="21">
        <f t="shared" si="13"/>
        <v>400</v>
      </c>
      <c r="G79" s="20">
        <v>0</v>
      </c>
      <c r="H79" s="20">
        <v>0</v>
      </c>
      <c r="I79" s="21">
        <f t="shared" si="19"/>
        <v>-389.10704567150538</v>
      </c>
      <c r="J79" s="21">
        <f t="shared" si="14"/>
        <v>143018.17967073611</v>
      </c>
      <c r="L79" s="8">
        <f t="shared" si="23"/>
        <v>72</v>
      </c>
      <c r="M79" s="8">
        <f t="shared" si="20"/>
        <v>6</v>
      </c>
      <c r="N79" s="21">
        <f t="shared" si="15"/>
        <v>1700</v>
      </c>
      <c r="O79" s="21">
        <f>'Loan Schedules'!N82</f>
        <v>1880.1060915858441</v>
      </c>
      <c r="P79" s="21">
        <f t="shared" si="16"/>
        <v>400</v>
      </c>
      <c r="Q79" s="20">
        <v>0</v>
      </c>
      <c r="R79" s="20">
        <v>0</v>
      </c>
      <c r="S79" s="21">
        <f t="shared" si="21"/>
        <v>-568.08676509114866</v>
      </c>
      <c r="T79" s="21">
        <f t="shared" si="17"/>
        <v>124492.3635602927</v>
      </c>
    </row>
    <row r="80" spans="1:20" ht="12.75" x14ac:dyDescent="0.2">
      <c r="A80" s="10"/>
      <c r="B80" s="8">
        <f t="shared" si="22"/>
        <v>73</v>
      </c>
      <c r="C80" s="8">
        <f t="shared" si="18"/>
        <v>7</v>
      </c>
      <c r="D80" s="21">
        <f t="shared" si="12"/>
        <v>1700</v>
      </c>
      <c r="E80" s="21">
        <f>'Loan Schedules'!F83</f>
        <v>1699.9748112623747</v>
      </c>
      <c r="F80" s="21">
        <f t="shared" si="13"/>
        <v>400</v>
      </c>
      <c r="G80" s="20">
        <v>0</v>
      </c>
      <c r="H80" s="20">
        <v>0</v>
      </c>
      <c r="I80" s="21">
        <f t="shared" si="19"/>
        <v>-389.10704567150538</v>
      </c>
      <c r="J80" s="21">
        <f t="shared" si="14"/>
        <v>144329.97351713487</v>
      </c>
      <c r="L80" s="8">
        <f t="shared" si="23"/>
        <v>73</v>
      </c>
      <c r="M80" s="8">
        <f t="shared" si="20"/>
        <v>7</v>
      </c>
      <c r="N80" s="21">
        <f t="shared" si="15"/>
        <v>1700</v>
      </c>
      <c r="O80" s="21">
        <f>'Loan Schedules'!N83</f>
        <v>1880.1060915858441</v>
      </c>
      <c r="P80" s="21">
        <f t="shared" si="16"/>
        <v>400</v>
      </c>
      <c r="Q80" s="20">
        <v>0</v>
      </c>
      <c r="R80" s="20">
        <v>0</v>
      </c>
      <c r="S80" s="21">
        <f t="shared" si="21"/>
        <v>-568.08676509114866</v>
      </c>
      <c r="T80" s="21">
        <f t="shared" si="17"/>
        <v>125865.09302834795</v>
      </c>
    </row>
    <row r="81" spans="1:20" ht="12.75" x14ac:dyDescent="0.2">
      <c r="A81" s="10"/>
      <c r="B81" s="8">
        <f t="shared" si="22"/>
        <v>74</v>
      </c>
      <c r="C81" s="8">
        <f t="shared" si="18"/>
        <v>7</v>
      </c>
      <c r="D81" s="21">
        <f t="shared" si="12"/>
        <v>1700</v>
      </c>
      <c r="E81" s="21">
        <f>'Loan Schedules'!F84</f>
        <v>1699.9748112623747</v>
      </c>
      <c r="F81" s="21">
        <f t="shared" si="13"/>
        <v>400</v>
      </c>
      <c r="G81" s="20">
        <v>0</v>
      </c>
      <c r="H81" s="20">
        <v>0</v>
      </c>
      <c r="I81" s="21">
        <f t="shared" si="19"/>
        <v>-389.10704567150538</v>
      </c>
      <c r="J81" s="21">
        <f t="shared" si="14"/>
        <v>145650.20748463948</v>
      </c>
      <c r="L81" s="8">
        <f t="shared" si="23"/>
        <v>74</v>
      </c>
      <c r="M81" s="8">
        <f t="shared" si="20"/>
        <v>7</v>
      </c>
      <c r="N81" s="21">
        <f t="shared" si="15"/>
        <v>1700</v>
      </c>
      <c r="O81" s="21">
        <f>'Loan Schedules'!N84</f>
        <v>1880.1060915858441</v>
      </c>
      <c r="P81" s="21">
        <f t="shared" si="16"/>
        <v>400</v>
      </c>
      <c r="Q81" s="20">
        <v>0</v>
      </c>
      <c r="R81" s="20">
        <v>0</v>
      </c>
      <c r="S81" s="21">
        <f t="shared" si="21"/>
        <v>-568.08676509114866</v>
      </c>
      <c r="T81" s="21">
        <f t="shared" si="17"/>
        <v>127246.65467913357</v>
      </c>
    </row>
    <row r="82" spans="1:20" ht="12.75" x14ac:dyDescent="0.2">
      <c r="A82" s="10"/>
      <c r="B82" s="8">
        <f t="shared" si="22"/>
        <v>75</v>
      </c>
      <c r="C82" s="8">
        <f t="shared" si="18"/>
        <v>7</v>
      </c>
      <c r="D82" s="21">
        <f t="shared" si="12"/>
        <v>1700</v>
      </c>
      <c r="E82" s="21">
        <f>'Loan Schedules'!F85</f>
        <v>1699.9748112623747</v>
      </c>
      <c r="F82" s="21">
        <f t="shared" si="13"/>
        <v>400</v>
      </c>
      <c r="G82" s="20">
        <v>0</v>
      </c>
      <c r="H82" s="20">
        <v>0</v>
      </c>
      <c r="I82" s="21">
        <f t="shared" si="19"/>
        <v>-389.10704567150538</v>
      </c>
      <c r="J82" s="21">
        <f t="shared" si="14"/>
        <v>146978.93587724326</v>
      </c>
      <c r="L82" s="8">
        <f t="shared" si="23"/>
        <v>75</v>
      </c>
      <c r="M82" s="8">
        <f t="shared" si="20"/>
        <v>7</v>
      </c>
      <c r="N82" s="21">
        <f t="shared" si="15"/>
        <v>1700</v>
      </c>
      <c r="O82" s="21">
        <f>'Loan Schedules'!N85</f>
        <v>1880.1060915858441</v>
      </c>
      <c r="P82" s="21">
        <f t="shared" si="16"/>
        <v>400</v>
      </c>
      <c r="Q82" s="20">
        <v>0</v>
      </c>
      <c r="R82" s="20">
        <v>0</v>
      </c>
      <c r="S82" s="21">
        <f t="shared" si="21"/>
        <v>-568.08676509114866</v>
      </c>
      <c r="T82" s="21">
        <f t="shared" si="17"/>
        <v>128637.10533917916</v>
      </c>
    </row>
    <row r="83" spans="1:20" ht="12.75" x14ac:dyDescent="0.2">
      <c r="A83" s="10"/>
      <c r="B83" s="8">
        <f t="shared" si="22"/>
        <v>76</v>
      </c>
      <c r="C83" s="8">
        <f t="shared" si="18"/>
        <v>7</v>
      </c>
      <c r="D83" s="21">
        <f t="shared" si="12"/>
        <v>1700</v>
      </c>
      <c r="E83" s="21">
        <f>'Loan Schedules'!F86</f>
        <v>1699.9748112623747</v>
      </c>
      <c r="F83" s="21">
        <f t="shared" si="13"/>
        <v>400</v>
      </c>
      <c r="G83" s="20">
        <v>0</v>
      </c>
      <c r="H83" s="20">
        <v>0</v>
      </c>
      <c r="I83" s="21">
        <f t="shared" si="19"/>
        <v>-389.10704567150538</v>
      </c>
      <c r="J83" s="21">
        <f t="shared" si="14"/>
        <v>148316.21334833308</v>
      </c>
      <c r="L83" s="8">
        <f t="shared" si="23"/>
        <v>76</v>
      </c>
      <c r="M83" s="8">
        <f t="shared" si="20"/>
        <v>7</v>
      </c>
      <c r="N83" s="21">
        <f t="shared" si="15"/>
        <v>1700</v>
      </c>
      <c r="O83" s="21">
        <f>'Loan Schedules'!N86</f>
        <v>1880.1060915858441</v>
      </c>
      <c r="P83" s="21">
        <f t="shared" si="16"/>
        <v>400</v>
      </c>
      <c r="Q83" s="20">
        <v>0</v>
      </c>
      <c r="R83" s="20">
        <v>0</v>
      </c>
      <c r="S83" s="21">
        <f t="shared" si="21"/>
        <v>-568.08676509114866</v>
      </c>
      <c r="T83" s="21">
        <f t="shared" si="17"/>
        <v>130036.50220063797</v>
      </c>
    </row>
    <row r="84" spans="1:20" ht="12.75" x14ac:dyDescent="0.2">
      <c r="A84" s="10"/>
      <c r="B84" s="8">
        <f t="shared" si="22"/>
        <v>77</v>
      </c>
      <c r="C84" s="8">
        <f t="shared" si="18"/>
        <v>7</v>
      </c>
      <c r="D84" s="21">
        <f t="shared" si="12"/>
        <v>1700</v>
      </c>
      <c r="E84" s="21">
        <f>'Loan Schedules'!F87</f>
        <v>1699.9748112623747</v>
      </c>
      <c r="F84" s="21">
        <f t="shared" si="13"/>
        <v>400</v>
      </c>
      <c r="G84" s="20">
        <v>0</v>
      </c>
      <c r="H84" s="20">
        <v>0</v>
      </c>
      <c r="I84" s="21">
        <f t="shared" si="19"/>
        <v>-389.10704567150538</v>
      </c>
      <c r="J84" s="21">
        <f t="shared" si="14"/>
        <v>149662.0949029373</v>
      </c>
      <c r="L84" s="8">
        <f t="shared" si="23"/>
        <v>77</v>
      </c>
      <c r="M84" s="8">
        <f t="shared" si="20"/>
        <v>7</v>
      </c>
      <c r="N84" s="21">
        <f t="shared" si="15"/>
        <v>1700</v>
      </c>
      <c r="O84" s="21">
        <f>'Loan Schedules'!N87</f>
        <v>1880.1060915858441</v>
      </c>
      <c r="P84" s="21">
        <f t="shared" si="16"/>
        <v>400</v>
      </c>
      <c r="Q84" s="20">
        <v>0</v>
      </c>
      <c r="R84" s="20">
        <v>0</v>
      </c>
      <c r="S84" s="21">
        <f t="shared" si="21"/>
        <v>-568.08676509114866</v>
      </c>
      <c r="T84" s="21">
        <f t="shared" si="17"/>
        <v>131444.90282363925</v>
      </c>
    </row>
    <row r="85" spans="1:20" ht="12.75" x14ac:dyDescent="0.2">
      <c r="A85" s="10"/>
      <c r="B85" s="8">
        <f t="shared" si="22"/>
        <v>78</v>
      </c>
      <c r="C85" s="8">
        <f t="shared" si="18"/>
        <v>7</v>
      </c>
      <c r="D85" s="21">
        <f t="shared" si="12"/>
        <v>1700</v>
      </c>
      <c r="E85" s="21">
        <f>'Loan Schedules'!F88</f>
        <v>1699.9748112623747</v>
      </c>
      <c r="F85" s="21">
        <f t="shared" si="13"/>
        <v>400</v>
      </c>
      <c r="G85" s="20">
        <v>0</v>
      </c>
      <c r="H85" s="20">
        <v>0</v>
      </c>
      <c r="I85" s="21">
        <f t="shared" si="19"/>
        <v>-389.10704567150538</v>
      </c>
      <c r="J85" s="21">
        <f t="shared" si="14"/>
        <v>151016.63589998835</v>
      </c>
      <c r="L85" s="8">
        <f t="shared" si="23"/>
        <v>78</v>
      </c>
      <c r="M85" s="8">
        <f t="shared" si="20"/>
        <v>7</v>
      </c>
      <c r="N85" s="21">
        <f t="shared" si="15"/>
        <v>1700</v>
      </c>
      <c r="O85" s="21">
        <f>'Loan Schedules'!N88</f>
        <v>1880.1060915858441</v>
      </c>
      <c r="P85" s="21">
        <f t="shared" si="16"/>
        <v>400</v>
      </c>
      <c r="Q85" s="20">
        <v>0</v>
      </c>
      <c r="R85" s="20">
        <v>0</v>
      </c>
      <c r="S85" s="21">
        <f t="shared" si="21"/>
        <v>-568.08676509114866</v>
      </c>
      <c r="T85" s="21">
        <f t="shared" si="17"/>
        <v>132862.36513865585</v>
      </c>
    </row>
    <row r="86" spans="1:20" ht="12.75" x14ac:dyDescent="0.2">
      <c r="A86" s="10"/>
      <c r="B86" s="8">
        <f t="shared" si="22"/>
        <v>79</v>
      </c>
      <c r="C86" s="8">
        <f t="shared" si="18"/>
        <v>7</v>
      </c>
      <c r="D86" s="21">
        <f t="shared" si="12"/>
        <v>1700</v>
      </c>
      <c r="E86" s="21">
        <f>'Loan Schedules'!F89</f>
        <v>1699.9748112623747</v>
      </c>
      <c r="F86" s="21">
        <f t="shared" si="13"/>
        <v>400</v>
      </c>
      <c r="G86" s="20">
        <v>0</v>
      </c>
      <c r="H86" s="20">
        <v>0</v>
      </c>
      <c r="I86" s="21">
        <f t="shared" si="19"/>
        <v>-389.10704567150538</v>
      </c>
      <c r="J86" s="21">
        <f t="shared" si="14"/>
        <v>152379.89205459965</v>
      </c>
      <c r="L86" s="8">
        <f t="shared" si="23"/>
        <v>79</v>
      </c>
      <c r="M86" s="8">
        <f t="shared" si="20"/>
        <v>7</v>
      </c>
      <c r="N86" s="21">
        <f t="shared" si="15"/>
        <v>1700</v>
      </c>
      <c r="O86" s="21">
        <f>'Loan Schedules'!N89</f>
        <v>1880.1060915858441</v>
      </c>
      <c r="P86" s="21">
        <f t="shared" si="16"/>
        <v>400</v>
      </c>
      <c r="Q86" s="20">
        <v>0</v>
      </c>
      <c r="R86" s="20">
        <v>0</v>
      </c>
      <c r="S86" s="21">
        <f t="shared" si="21"/>
        <v>-568.08676509114866</v>
      </c>
      <c r="T86" s="21">
        <f t="shared" si="17"/>
        <v>134288.94744888708</v>
      </c>
    </row>
    <row r="87" spans="1:20" ht="12.75" x14ac:dyDescent="0.2">
      <c r="A87" s="10"/>
      <c r="B87" s="8">
        <f t="shared" si="22"/>
        <v>80</v>
      </c>
      <c r="C87" s="8">
        <f t="shared" si="18"/>
        <v>7</v>
      </c>
      <c r="D87" s="21">
        <f t="shared" si="12"/>
        <v>1700</v>
      </c>
      <c r="E87" s="21">
        <f>'Loan Schedules'!F90</f>
        <v>1699.9748112623747</v>
      </c>
      <c r="F87" s="21">
        <f t="shared" si="13"/>
        <v>400</v>
      </c>
      <c r="G87" s="20">
        <v>0</v>
      </c>
      <c r="H87" s="20">
        <v>0</v>
      </c>
      <c r="I87" s="21">
        <f t="shared" si="19"/>
        <v>-389.10704567150538</v>
      </c>
      <c r="J87" s="21">
        <f t="shared" si="14"/>
        <v>153751.91944035739</v>
      </c>
      <c r="L87" s="8">
        <f t="shared" si="23"/>
        <v>80</v>
      </c>
      <c r="M87" s="8">
        <f t="shared" si="20"/>
        <v>7</v>
      </c>
      <c r="N87" s="21">
        <f t="shared" si="15"/>
        <v>1700</v>
      </c>
      <c r="O87" s="21">
        <f>'Loan Schedules'!N90</f>
        <v>1880.1060915858441</v>
      </c>
      <c r="P87" s="21">
        <f t="shared" si="16"/>
        <v>400</v>
      </c>
      <c r="Q87" s="20">
        <v>0</v>
      </c>
      <c r="R87" s="20">
        <v>0</v>
      </c>
      <c r="S87" s="21">
        <f t="shared" si="21"/>
        <v>-568.08676509114866</v>
      </c>
      <c r="T87" s="21">
        <f t="shared" si="17"/>
        <v>135724.70843265671</v>
      </c>
    </row>
    <row r="88" spans="1:20" ht="12.75" x14ac:dyDescent="0.2">
      <c r="A88" s="10"/>
      <c r="B88" s="8">
        <f t="shared" si="22"/>
        <v>81</v>
      </c>
      <c r="C88" s="8">
        <f t="shared" si="18"/>
        <v>7</v>
      </c>
      <c r="D88" s="21">
        <f t="shared" si="12"/>
        <v>1700</v>
      </c>
      <c r="E88" s="21">
        <f>'Loan Schedules'!F91</f>
        <v>1699.9748112623747</v>
      </c>
      <c r="F88" s="21">
        <f t="shared" si="13"/>
        <v>400</v>
      </c>
      <c r="G88" s="20">
        <v>0</v>
      </c>
      <c r="H88" s="20">
        <v>0</v>
      </c>
      <c r="I88" s="21">
        <f t="shared" si="19"/>
        <v>-389.10704567150538</v>
      </c>
      <c r="J88" s="21">
        <f t="shared" si="14"/>
        <v>155132.77449162683</v>
      </c>
      <c r="L88" s="8">
        <f t="shared" si="23"/>
        <v>81</v>
      </c>
      <c r="M88" s="8">
        <f t="shared" si="20"/>
        <v>7</v>
      </c>
      <c r="N88" s="21">
        <f t="shared" si="15"/>
        <v>1700</v>
      </c>
      <c r="O88" s="21">
        <f>'Loan Schedules'!N91</f>
        <v>1880.1060915858441</v>
      </c>
      <c r="P88" s="21">
        <f t="shared" si="16"/>
        <v>400</v>
      </c>
      <c r="Q88" s="20">
        <v>0</v>
      </c>
      <c r="R88" s="20">
        <v>0</v>
      </c>
      <c r="S88" s="21">
        <f t="shared" si="21"/>
        <v>-568.08676509114866</v>
      </c>
      <c r="T88" s="21">
        <f t="shared" si="17"/>
        <v>137169.70714582669</v>
      </c>
    </row>
    <row r="89" spans="1:20" ht="12.75" x14ac:dyDescent="0.2">
      <c r="A89" s="10"/>
      <c r="B89" s="8">
        <f t="shared" si="22"/>
        <v>82</v>
      </c>
      <c r="C89" s="8">
        <f t="shared" si="18"/>
        <v>7</v>
      </c>
      <c r="D89" s="21">
        <f t="shared" si="12"/>
        <v>1700</v>
      </c>
      <c r="E89" s="21">
        <f>'Loan Schedules'!F92</f>
        <v>1699.9748112623747</v>
      </c>
      <c r="F89" s="21">
        <f t="shared" si="13"/>
        <v>400</v>
      </c>
      <c r="G89" s="20">
        <v>0</v>
      </c>
      <c r="H89" s="20">
        <v>0</v>
      </c>
      <c r="I89" s="21">
        <f t="shared" si="19"/>
        <v>-389.10704567150538</v>
      </c>
      <c r="J89" s="21">
        <f t="shared" si="14"/>
        <v>156522.5140058737</v>
      </c>
      <c r="L89" s="8">
        <f t="shared" si="23"/>
        <v>82</v>
      </c>
      <c r="M89" s="8">
        <f t="shared" si="20"/>
        <v>7</v>
      </c>
      <c r="N89" s="21">
        <f t="shared" si="15"/>
        <v>1700</v>
      </c>
      <c r="O89" s="21">
        <f>'Loan Schedules'!N92</f>
        <v>1880.1060915858441</v>
      </c>
      <c r="P89" s="21">
        <f t="shared" si="16"/>
        <v>400</v>
      </c>
      <c r="Q89" s="20">
        <v>0</v>
      </c>
      <c r="R89" s="20">
        <v>0</v>
      </c>
      <c r="S89" s="21">
        <f t="shared" si="21"/>
        <v>-568.08676509114866</v>
      </c>
      <c r="T89" s="21">
        <f t="shared" si="17"/>
        <v>138624.00302422611</v>
      </c>
    </row>
    <row r="90" spans="1:20" ht="12.75" x14ac:dyDescent="0.2">
      <c r="A90" s="10"/>
      <c r="B90" s="8">
        <f t="shared" si="22"/>
        <v>83</v>
      </c>
      <c r="C90" s="8">
        <f t="shared" si="18"/>
        <v>7</v>
      </c>
      <c r="D90" s="21">
        <f t="shared" si="12"/>
        <v>1700</v>
      </c>
      <c r="E90" s="21">
        <f>'Loan Schedules'!F93</f>
        <v>1699.9748112623747</v>
      </c>
      <c r="F90" s="21">
        <f t="shared" si="13"/>
        <v>400</v>
      </c>
      <c r="G90" s="20">
        <v>0</v>
      </c>
      <c r="H90" s="20">
        <v>0</v>
      </c>
      <c r="I90" s="21">
        <f t="shared" si="19"/>
        <v>-389.10704567150538</v>
      </c>
      <c r="J90" s="21">
        <f t="shared" si="14"/>
        <v>157921.19514600027</v>
      </c>
      <c r="L90" s="8">
        <f t="shared" si="23"/>
        <v>83</v>
      </c>
      <c r="M90" s="8">
        <f t="shared" si="20"/>
        <v>7</v>
      </c>
      <c r="N90" s="21">
        <f t="shared" si="15"/>
        <v>1700</v>
      </c>
      <c r="O90" s="21">
        <f>'Loan Schedules'!N93</f>
        <v>1880.1060915858441</v>
      </c>
      <c r="P90" s="21">
        <f t="shared" si="16"/>
        <v>400</v>
      </c>
      <c r="Q90" s="20">
        <v>0</v>
      </c>
      <c r="R90" s="20">
        <v>0</v>
      </c>
      <c r="S90" s="21">
        <f t="shared" si="21"/>
        <v>-568.08676509114866</v>
      </c>
      <c r="T90" s="21">
        <f t="shared" si="17"/>
        <v>140087.65588609604</v>
      </c>
    </row>
    <row r="91" spans="1:20" ht="12.75" x14ac:dyDescent="0.2">
      <c r="A91" s="10"/>
      <c r="B91" s="8">
        <f t="shared" si="22"/>
        <v>84</v>
      </c>
      <c r="C91" s="8">
        <f t="shared" si="18"/>
        <v>7</v>
      </c>
      <c r="D91" s="21">
        <f t="shared" si="12"/>
        <v>1700</v>
      </c>
      <c r="E91" s="21">
        <f>'Loan Schedules'!F94</f>
        <v>1699.9748112623747</v>
      </c>
      <c r="F91" s="21">
        <f t="shared" si="13"/>
        <v>400</v>
      </c>
      <c r="G91" s="20">
        <v>0</v>
      </c>
      <c r="H91" s="20">
        <v>0</v>
      </c>
      <c r="I91" s="21">
        <f t="shared" si="19"/>
        <v>-389.10704567150538</v>
      </c>
      <c r="J91" s="21">
        <f t="shared" si="14"/>
        <v>159328.87544269674</v>
      </c>
      <c r="L91" s="8">
        <f t="shared" si="23"/>
        <v>84</v>
      </c>
      <c r="M91" s="8">
        <f t="shared" si="20"/>
        <v>7</v>
      </c>
      <c r="N91" s="21">
        <f t="shared" si="15"/>
        <v>1700</v>
      </c>
      <c r="O91" s="21">
        <f>'Loan Schedules'!N94</f>
        <v>1880.1060915858441</v>
      </c>
      <c r="P91" s="21">
        <f t="shared" si="16"/>
        <v>400</v>
      </c>
      <c r="Q91" s="20">
        <v>0</v>
      </c>
      <c r="R91" s="20">
        <v>0</v>
      </c>
      <c r="S91" s="21">
        <f t="shared" si="21"/>
        <v>-568.08676509114866</v>
      </c>
      <c r="T91" s="21">
        <f t="shared" si="17"/>
        <v>141560.72593454982</v>
      </c>
    </row>
    <row r="92" spans="1:20" ht="12.75" x14ac:dyDescent="0.2">
      <c r="A92" s="10"/>
      <c r="B92" s="8">
        <f t="shared" si="22"/>
        <v>85</v>
      </c>
      <c r="C92" s="8">
        <f t="shared" si="18"/>
        <v>8</v>
      </c>
      <c r="D92" s="21">
        <f t="shared" si="12"/>
        <v>1700</v>
      </c>
      <c r="E92" s="21">
        <f>'Loan Schedules'!F95</f>
        <v>1699.9748112623747</v>
      </c>
      <c r="F92" s="21">
        <f t="shared" si="13"/>
        <v>400</v>
      </c>
      <c r="G92" s="20">
        <v>0</v>
      </c>
      <c r="H92" s="20">
        <v>0</v>
      </c>
      <c r="I92" s="21">
        <f t="shared" si="19"/>
        <v>-389.10704567150538</v>
      </c>
      <c r="J92" s="21">
        <f t="shared" si="14"/>
        <v>160745.6127968074</v>
      </c>
      <c r="L92" s="8">
        <f t="shared" si="23"/>
        <v>85</v>
      </c>
      <c r="M92" s="8">
        <f t="shared" si="20"/>
        <v>8</v>
      </c>
      <c r="N92" s="21">
        <f t="shared" si="15"/>
        <v>1700</v>
      </c>
      <c r="O92" s="21">
        <f>'Loan Schedules'!N95</f>
        <v>1880.1060915858441</v>
      </c>
      <c r="P92" s="21">
        <f t="shared" si="16"/>
        <v>400</v>
      </c>
      <c r="Q92" s="20">
        <v>0</v>
      </c>
      <c r="R92" s="20">
        <v>0</v>
      </c>
      <c r="S92" s="21">
        <f t="shared" si="21"/>
        <v>-568.08676509114866</v>
      </c>
      <c r="T92" s="21">
        <f t="shared" si="17"/>
        <v>143043.27376004949</v>
      </c>
    </row>
    <row r="93" spans="1:20" ht="12.75" x14ac:dyDescent="0.2">
      <c r="A93" s="10"/>
      <c r="B93" s="8">
        <f t="shared" si="22"/>
        <v>86</v>
      </c>
      <c r="C93" s="8">
        <f t="shared" si="18"/>
        <v>8</v>
      </c>
      <c r="D93" s="21">
        <f t="shared" si="12"/>
        <v>1700</v>
      </c>
      <c r="E93" s="21">
        <f>'Loan Schedules'!F96</f>
        <v>1699.9748112623747</v>
      </c>
      <c r="F93" s="21">
        <f t="shared" si="13"/>
        <v>400</v>
      </c>
      <c r="G93" s="20">
        <v>0</v>
      </c>
      <c r="H93" s="20">
        <v>0</v>
      </c>
      <c r="I93" s="21">
        <f t="shared" si="19"/>
        <v>-389.10704567150538</v>
      </c>
      <c r="J93" s="21">
        <f t="shared" si="14"/>
        <v>162171.46548171237</v>
      </c>
      <c r="L93" s="8">
        <f t="shared" si="23"/>
        <v>86</v>
      </c>
      <c r="M93" s="8">
        <f t="shared" si="20"/>
        <v>8</v>
      </c>
      <c r="N93" s="21">
        <f t="shared" si="15"/>
        <v>1700</v>
      </c>
      <c r="O93" s="21">
        <f>'Loan Schedules'!N96</f>
        <v>1880.1060915858441</v>
      </c>
      <c r="P93" s="21">
        <f t="shared" si="16"/>
        <v>400</v>
      </c>
      <c r="Q93" s="20">
        <v>0</v>
      </c>
      <c r="R93" s="20">
        <v>0</v>
      </c>
      <c r="S93" s="21">
        <f t="shared" si="21"/>
        <v>-568.08676509114866</v>
      </c>
      <c r="T93" s="21">
        <f t="shared" si="17"/>
        <v>144535.36034289794</v>
      </c>
    </row>
    <row r="94" spans="1:20" ht="12.75" x14ac:dyDescent="0.2">
      <c r="A94" s="10"/>
      <c r="B94" s="8">
        <f t="shared" si="22"/>
        <v>87</v>
      </c>
      <c r="C94" s="8">
        <f t="shared" si="18"/>
        <v>8</v>
      </c>
      <c r="D94" s="21">
        <f t="shared" si="12"/>
        <v>1700</v>
      </c>
      <c r="E94" s="21">
        <f>'Loan Schedules'!F97</f>
        <v>1699.9748112623747</v>
      </c>
      <c r="F94" s="21">
        <f t="shared" si="13"/>
        <v>400</v>
      </c>
      <c r="G94" s="20">
        <v>0</v>
      </c>
      <c r="H94" s="20">
        <v>0</v>
      </c>
      <c r="I94" s="21">
        <f t="shared" si="19"/>
        <v>-389.10704567150538</v>
      </c>
      <c r="J94" s="21">
        <f t="shared" si="14"/>
        <v>163606.49214572445</v>
      </c>
      <c r="L94" s="8">
        <f t="shared" si="23"/>
        <v>87</v>
      </c>
      <c r="M94" s="8">
        <f t="shared" si="20"/>
        <v>8</v>
      </c>
      <c r="N94" s="21">
        <f t="shared" si="15"/>
        <v>1700</v>
      </c>
      <c r="O94" s="21">
        <f>'Loan Schedules'!N97</f>
        <v>1880.1060915858441</v>
      </c>
      <c r="P94" s="21">
        <f t="shared" si="16"/>
        <v>400</v>
      </c>
      <c r="Q94" s="20">
        <v>0</v>
      </c>
      <c r="R94" s="20">
        <v>0</v>
      </c>
      <c r="S94" s="21">
        <f t="shared" si="21"/>
        <v>-568.08676509114866</v>
      </c>
      <c r="T94" s="21">
        <f t="shared" si="17"/>
        <v>146037.04705574719</v>
      </c>
    </row>
    <row r="95" spans="1:20" ht="12.75" x14ac:dyDescent="0.2">
      <c r="A95" s="10"/>
      <c r="B95" s="8">
        <f t="shared" si="22"/>
        <v>88</v>
      </c>
      <c r="C95" s="8">
        <f t="shared" si="18"/>
        <v>8</v>
      </c>
      <c r="D95" s="21">
        <f t="shared" si="12"/>
        <v>1700</v>
      </c>
      <c r="E95" s="21">
        <f>'Loan Schedules'!F98</f>
        <v>1699.9748112623747</v>
      </c>
      <c r="F95" s="21">
        <f t="shared" si="13"/>
        <v>400</v>
      </c>
      <c r="G95" s="20">
        <v>0</v>
      </c>
      <c r="H95" s="20">
        <v>0</v>
      </c>
      <c r="I95" s="21">
        <f t="shared" si="19"/>
        <v>-389.10704567150538</v>
      </c>
      <c r="J95" s="21">
        <f t="shared" si="14"/>
        <v>165050.75181450145</v>
      </c>
      <c r="L95" s="8">
        <f t="shared" si="23"/>
        <v>88</v>
      </c>
      <c r="M95" s="8">
        <f t="shared" si="20"/>
        <v>8</v>
      </c>
      <c r="N95" s="21">
        <f t="shared" si="15"/>
        <v>1700</v>
      </c>
      <c r="O95" s="21">
        <f>'Loan Schedules'!N98</f>
        <v>1880.1060915858441</v>
      </c>
      <c r="P95" s="21">
        <f t="shared" si="16"/>
        <v>400</v>
      </c>
      <c r="Q95" s="20">
        <v>0</v>
      </c>
      <c r="R95" s="20">
        <v>0</v>
      </c>
      <c r="S95" s="21">
        <f t="shared" si="21"/>
        <v>-568.08676509114866</v>
      </c>
      <c r="T95" s="21">
        <f t="shared" si="17"/>
        <v>147548.39566612267</v>
      </c>
    </row>
    <row r="96" spans="1:20" ht="12.75" x14ac:dyDescent="0.2">
      <c r="A96" s="10"/>
      <c r="B96" s="8">
        <f t="shared" si="22"/>
        <v>89</v>
      </c>
      <c r="C96" s="8">
        <f t="shared" si="18"/>
        <v>8</v>
      </c>
      <c r="D96" s="21">
        <f t="shared" si="12"/>
        <v>1700</v>
      </c>
      <c r="E96" s="21">
        <f>'Loan Schedules'!F99</f>
        <v>1699.9748112623747</v>
      </c>
      <c r="F96" s="21">
        <f t="shared" si="13"/>
        <v>400</v>
      </c>
      <c r="G96" s="20">
        <v>0</v>
      </c>
      <c r="H96" s="20">
        <v>0</v>
      </c>
      <c r="I96" s="21">
        <f t="shared" si="19"/>
        <v>-389.10704567150538</v>
      </c>
      <c r="J96" s="21">
        <f t="shared" si="14"/>
        <v>166504.30389347402</v>
      </c>
      <c r="L96" s="8">
        <f t="shared" si="23"/>
        <v>89</v>
      </c>
      <c r="M96" s="8">
        <f t="shared" si="20"/>
        <v>8</v>
      </c>
      <c r="N96" s="21">
        <f t="shared" si="15"/>
        <v>1700</v>
      </c>
      <c r="O96" s="21">
        <f>'Loan Schedules'!N99</f>
        <v>1880.1060915858441</v>
      </c>
      <c r="P96" s="21">
        <f t="shared" si="16"/>
        <v>400</v>
      </c>
      <c r="Q96" s="20">
        <v>0</v>
      </c>
      <c r="R96" s="20">
        <v>0</v>
      </c>
      <c r="S96" s="21">
        <f t="shared" si="21"/>
        <v>-568.08676509114866</v>
      </c>
      <c r="T96" s="21">
        <f t="shared" si="17"/>
        <v>149069.46833896404</v>
      </c>
    </row>
    <row r="97" spans="1:20" ht="12.75" x14ac:dyDescent="0.2">
      <c r="A97" s="10"/>
      <c r="B97" s="8">
        <f t="shared" si="22"/>
        <v>90</v>
      </c>
      <c r="C97" s="8">
        <f t="shared" si="18"/>
        <v>8</v>
      </c>
      <c r="D97" s="21">
        <f t="shared" si="12"/>
        <v>1700</v>
      </c>
      <c r="E97" s="21">
        <f>'Loan Schedules'!F100</f>
        <v>1699.9748112623747</v>
      </c>
      <c r="F97" s="21">
        <f t="shared" si="13"/>
        <v>400</v>
      </c>
      <c r="G97" s="20">
        <v>0</v>
      </c>
      <c r="H97" s="20">
        <v>0</v>
      </c>
      <c r="I97" s="21">
        <f t="shared" si="19"/>
        <v>-389.10704567150538</v>
      </c>
      <c r="J97" s="21">
        <f t="shared" si="14"/>
        <v>167967.20817028914</v>
      </c>
      <c r="L97" s="8">
        <f t="shared" si="23"/>
        <v>90</v>
      </c>
      <c r="M97" s="8">
        <f t="shared" si="20"/>
        <v>8</v>
      </c>
      <c r="N97" s="21">
        <f t="shared" si="15"/>
        <v>1700</v>
      </c>
      <c r="O97" s="21">
        <f>'Loan Schedules'!N100</f>
        <v>1880.1060915858441</v>
      </c>
      <c r="P97" s="21">
        <f t="shared" si="16"/>
        <v>400</v>
      </c>
      <c r="Q97" s="20">
        <v>0</v>
      </c>
      <c r="R97" s="20">
        <v>0</v>
      </c>
      <c r="S97" s="21">
        <f t="shared" si="21"/>
        <v>-568.08676509114866</v>
      </c>
      <c r="T97" s="21">
        <f t="shared" si="17"/>
        <v>150600.32763918198</v>
      </c>
    </row>
    <row r="98" spans="1:20" ht="12.75" x14ac:dyDescent="0.2">
      <c r="A98" s="10"/>
      <c r="B98" s="8">
        <f t="shared" si="22"/>
        <v>91</v>
      </c>
      <c r="C98" s="8">
        <f t="shared" si="18"/>
        <v>8</v>
      </c>
      <c r="D98" s="21">
        <f t="shared" si="12"/>
        <v>1700</v>
      </c>
      <c r="E98" s="21">
        <f>'Loan Schedules'!F101</f>
        <v>1699.9748112623747</v>
      </c>
      <c r="F98" s="21">
        <f t="shared" si="13"/>
        <v>400</v>
      </c>
      <c r="G98" s="20">
        <v>0</v>
      </c>
      <c r="H98" s="20">
        <v>0</v>
      </c>
      <c r="I98" s="21">
        <f t="shared" si="19"/>
        <v>-389.10704567150538</v>
      </c>
      <c r="J98" s="21">
        <f t="shared" si="14"/>
        <v>169439.52481726935</v>
      </c>
      <c r="L98" s="8">
        <f t="shared" si="23"/>
        <v>91</v>
      </c>
      <c r="M98" s="8">
        <f t="shared" si="20"/>
        <v>8</v>
      </c>
      <c r="N98" s="21">
        <f t="shared" si="15"/>
        <v>1700</v>
      </c>
      <c r="O98" s="21">
        <f>'Loan Schedules'!N101</f>
        <v>1880.1060915858441</v>
      </c>
      <c r="P98" s="21">
        <f t="shared" si="16"/>
        <v>400</v>
      </c>
      <c r="Q98" s="20">
        <v>0</v>
      </c>
      <c r="R98" s="20">
        <v>0</v>
      </c>
      <c r="S98" s="21">
        <f t="shared" si="21"/>
        <v>-568.08676509114866</v>
      </c>
      <c r="T98" s="21">
        <f t="shared" si="17"/>
        <v>152141.03653423168</v>
      </c>
    </row>
    <row r="99" spans="1:20" ht="12.75" x14ac:dyDescent="0.2">
      <c r="A99" s="10"/>
      <c r="B99" s="8">
        <f t="shared" si="22"/>
        <v>92</v>
      </c>
      <c r="C99" s="8">
        <f t="shared" si="18"/>
        <v>8</v>
      </c>
      <c r="D99" s="21">
        <f t="shared" si="12"/>
        <v>1700</v>
      </c>
      <c r="E99" s="21">
        <f>'Loan Schedules'!F102</f>
        <v>1699.9748112623747</v>
      </c>
      <c r="F99" s="21">
        <f t="shared" si="13"/>
        <v>400</v>
      </c>
      <c r="G99" s="20">
        <v>0</v>
      </c>
      <c r="H99" s="20">
        <v>0</v>
      </c>
      <c r="I99" s="21">
        <f t="shared" si="19"/>
        <v>-389.10704567150538</v>
      </c>
      <c r="J99" s="21">
        <f t="shared" si="14"/>
        <v>170921.3143938877</v>
      </c>
      <c r="L99" s="8">
        <f t="shared" si="23"/>
        <v>92</v>
      </c>
      <c r="M99" s="8">
        <f t="shared" si="20"/>
        <v>8</v>
      </c>
      <c r="N99" s="21">
        <f t="shared" si="15"/>
        <v>1700</v>
      </c>
      <c r="O99" s="21">
        <f>'Loan Schedules'!N102</f>
        <v>1880.1060915858441</v>
      </c>
      <c r="P99" s="21">
        <f t="shared" si="16"/>
        <v>400</v>
      </c>
      <c r="Q99" s="20">
        <v>0</v>
      </c>
      <c r="R99" s="20">
        <v>0</v>
      </c>
      <c r="S99" s="21">
        <f t="shared" si="21"/>
        <v>-568.08676509114866</v>
      </c>
      <c r="T99" s="21">
        <f t="shared" si="17"/>
        <v>153691.6583967029</v>
      </c>
    </row>
    <row r="100" spans="1:20" s="5" customFormat="1" x14ac:dyDescent="0.25">
      <c r="A100" s="4"/>
      <c r="B100" s="8">
        <f t="shared" si="22"/>
        <v>93</v>
      </c>
      <c r="C100" s="8">
        <f t="shared" si="18"/>
        <v>8</v>
      </c>
      <c r="D100" s="21">
        <f t="shared" si="12"/>
        <v>1700</v>
      </c>
      <c r="E100" s="21">
        <f>'Loan Schedules'!F103</f>
        <v>1699.9748112623747</v>
      </c>
      <c r="F100" s="21">
        <f t="shared" si="13"/>
        <v>400</v>
      </c>
      <c r="G100" s="20">
        <v>0</v>
      </c>
      <c r="H100" s="20">
        <v>0</v>
      </c>
      <c r="I100" s="21">
        <f t="shared" si="19"/>
        <v>-389.10704567150538</v>
      </c>
      <c r="J100" s="21">
        <f t="shared" si="14"/>
        <v>172412.6378492587</v>
      </c>
      <c r="L100" s="8">
        <f t="shared" si="23"/>
        <v>93</v>
      </c>
      <c r="M100" s="8">
        <f t="shared" si="20"/>
        <v>8</v>
      </c>
      <c r="N100" s="21">
        <f t="shared" si="15"/>
        <v>1700</v>
      </c>
      <c r="O100" s="21">
        <f>'Loan Schedules'!N103</f>
        <v>1880.1060915858441</v>
      </c>
      <c r="P100" s="21">
        <f t="shared" si="16"/>
        <v>400</v>
      </c>
      <c r="Q100" s="20">
        <v>0</v>
      </c>
      <c r="R100" s="20">
        <v>0</v>
      </c>
      <c r="S100" s="21">
        <f t="shared" si="21"/>
        <v>-568.08676509114866</v>
      </c>
      <c r="T100" s="21">
        <f t="shared" si="17"/>
        <v>155252.25700692649</v>
      </c>
    </row>
    <row r="101" spans="1:20" s="5" customFormat="1" x14ac:dyDescent="0.25">
      <c r="A101" s="4"/>
      <c r="B101" s="8">
        <f t="shared" si="22"/>
        <v>94</v>
      </c>
      <c r="C101" s="8">
        <f t="shared" si="18"/>
        <v>8</v>
      </c>
      <c r="D101" s="21">
        <f t="shared" si="12"/>
        <v>1700</v>
      </c>
      <c r="E101" s="21">
        <f>'Loan Schedules'!F104</f>
        <v>1699.9748112623747</v>
      </c>
      <c r="F101" s="21">
        <f t="shared" si="13"/>
        <v>400</v>
      </c>
      <c r="G101" s="20">
        <v>0</v>
      </c>
      <c r="H101" s="20">
        <v>0</v>
      </c>
      <c r="I101" s="21">
        <f t="shared" si="19"/>
        <v>-389.10704567150538</v>
      </c>
      <c r="J101" s="21">
        <f t="shared" si="14"/>
        <v>173913.5565246453</v>
      </c>
      <c r="L101" s="8">
        <f t="shared" si="23"/>
        <v>94</v>
      </c>
      <c r="M101" s="8">
        <f t="shared" si="20"/>
        <v>8</v>
      </c>
      <c r="N101" s="21">
        <f t="shared" si="15"/>
        <v>1700</v>
      </c>
      <c r="O101" s="21">
        <f>'Loan Schedules'!N104</f>
        <v>1880.1060915858441</v>
      </c>
      <c r="P101" s="21">
        <f t="shared" si="16"/>
        <v>400</v>
      </c>
      <c r="Q101" s="20">
        <v>0</v>
      </c>
      <c r="R101" s="20">
        <v>0</v>
      </c>
      <c r="S101" s="21">
        <f t="shared" si="21"/>
        <v>-568.08676509114866</v>
      </c>
      <c r="T101" s="21">
        <f t="shared" si="17"/>
        <v>156822.89655559789</v>
      </c>
    </row>
    <row r="102" spans="1:20" s="5" customFormat="1" x14ac:dyDescent="0.25">
      <c r="A102" s="4"/>
      <c r="B102" s="8">
        <f t="shared" si="22"/>
        <v>95</v>
      </c>
      <c r="C102" s="8">
        <f t="shared" si="18"/>
        <v>8</v>
      </c>
      <c r="D102" s="21">
        <f t="shared" si="12"/>
        <v>1700</v>
      </c>
      <c r="E102" s="21">
        <f>'Loan Schedules'!F105</f>
        <v>1699.9748112623747</v>
      </c>
      <c r="F102" s="21">
        <f t="shared" si="13"/>
        <v>400</v>
      </c>
      <c r="G102" s="20">
        <v>0</v>
      </c>
      <c r="H102" s="20">
        <v>0</v>
      </c>
      <c r="I102" s="21">
        <f t="shared" si="19"/>
        <v>-389.10704567150538</v>
      </c>
      <c r="J102" s="21">
        <f t="shared" si="14"/>
        <v>175424.13215598202</v>
      </c>
      <c r="L102" s="8">
        <f t="shared" si="23"/>
        <v>95</v>
      </c>
      <c r="M102" s="8">
        <f t="shared" si="20"/>
        <v>8</v>
      </c>
      <c r="N102" s="21">
        <f t="shared" si="15"/>
        <v>1700</v>
      </c>
      <c r="O102" s="21">
        <f>'Loan Schedules'!N105</f>
        <v>1880.1060915858441</v>
      </c>
      <c r="P102" s="21">
        <f t="shared" si="16"/>
        <v>400</v>
      </c>
      <c r="Q102" s="20">
        <v>0</v>
      </c>
      <c r="R102" s="20">
        <v>0</v>
      </c>
      <c r="S102" s="21">
        <f t="shared" si="21"/>
        <v>-568.08676509114866</v>
      </c>
      <c r="T102" s="21">
        <f t="shared" si="17"/>
        <v>158403.64164641738</v>
      </c>
    </row>
    <row r="103" spans="1:20" s="5" customFormat="1" x14ac:dyDescent="0.25">
      <c r="A103" s="4"/>
      <c r="B103" s="8">
        <f t="shared" si="22"/>
        <v>96</v>
      </c>
      <c r="C103" s="8">
        <f t="shared" si="18"/>
        <v>8</v>
      </c>
      <c r="D103" s="21">
        <f t="shared" si="12"/>
        <v>1700</v>
      </c>
      <c r="E103" s="21">
        <f>'Loan Schedules'!F106</f>
        <v>1699.9748112623747</v>
      </c>
      <c r="F103" s="21">
        <f t="shared" si="13"/>
        <v>400</v>
      </c>
      <c r="G103" s="20">
        <v>0</v>
      </c>
      <c r="H103" s="20">
        <v>0</v>
      </c>
      <c r="I103" s="21">
        <f t="shared" si="19"/>
        <v>-389.10704567150538</v>
      </c>
      <c r="J103" s="21">
        <f t="shared" si="14"/>
        <v>176944.42687641419</v>
      </c>
      <c r="L103" s="8">
        <f t="shared" si="23"/>
        <v>96</v>
      </c>
      <c r="M103" s="8">
        <f t="shared" si="20"/>
        <v>8</v>
      </c>
      <c r="N103" s="21">
        <f t="shared" si="15"/>
        <v>1700</v>
      </c>
      <c r="O103" s="21">
        <f>'Loan Schedules'!N106</f>
        <v>1880.1060915858441</v>
      </c>
      <c r="P103" s="21">
        <f t="shared" si="16"/>
        <v>400</v>
      </c>
      <c r="Q103" s="20">
        <v>0</v>
      </c>
      <c r="R103" s="20">
        <v>0</v>
      </c>
      <c r="S103" s="21">
        <f t="shared" si="21"/>
        <v>-568.08676509114866</v>
      </c>
      <c r="T103" s="21">
        <f t="shared" si="17"/>
        <v>159994.55729874744</v>
      </c>
    </row>
    <row r="104" spans="1:20" s="5" customFormat="1" x14ac:dyDescent="0.25">
      <c r="A104" s="4"/>
      <c r="B104" s="8">
        <f t="shared" si="22"/>
        <v>97</v>
      </c>
      <c r="C104" s="8">
        <f t="shared" si="18"/>
        <v>9</v>
      </c>
      <c r="D104" s="21">
        <f t="shared" si="12"/>
        <v>1700</v>
      </c>
      <c r="E104" s="21">
        <f>'Loan Schedules'!F107</f>
        <v>1699.9748112623747</v>
      </c>
      <c r="F104" s="21">
        <f t="shared" si="13"/>
        <v>400</v>
      </c>
      <c r="G104" s="20">
        <v>0</v>
      </c>
      <c r="H104" s="20">
        <v>0</v>
      </c>
      <c r="I104" s="21">
        <f t="shared" si="19"/>
        <v>-389.10704567150538</v>
      </c>
      <c r="J104" s="21">
        <f t="shared" si="14"/>
        <v>178474.5032188537</v>
      </c>
      <c r="L104" s="8">
        <f t="shared" si="23"/>
        <v>97</v>
      </c>
      <c r="M104" s="8">
        <f t="shared" si="20"/>
        <v>9</v>
      </c>
      <c r="N104" s="21">
        <f t="shared" si="15"/>
        <v>1700</v>
      </c>
      <c r="O104" s="21">
        <f>'Loan Schedules'!N107</f>
        <v>1880.1060915858441</v>
      </c>
      <c r="P104" s="21">
        <f t="shared" si="16"/>
        <v>400</v>
      </c>
      <c r="Q104" s="20">
        <v>0</v>
      </c>
      <c r="R104" s="20">
        <v>0</v>
      </c>
      <c r="S104" s="21">
        <f t="shared" si="21"/>
        <v>-568.08676509114866</v>
      </c>
      <c r="T104" s="21">
        <f t="shared" si="17"/>
        <v>161595.70895028708</v>
      </c>
    </row>
    <row r="105" spans="1:20" s="5" customFormat="1" x14ac:dyDescent="0.25">
      <c r="A105" s="4"/>
      <c r="B105" s="8">
        <f t="shared" si="22"/>
        <v>98</v>
      </c>
      <c r="C105" s="8">
        <f t="shared" si="18"/>
        <v>9</v>
      </c>
      <c r="D105" s="21">
        <f t="shared" si="12"/>
        <v>1700</v>
      </c>
      <c r="E105" s="21">
        <f>'Loan Schedules'!F108</f>
        <v>1699.9748112623747</v>
      </c>
      <c r="F105" s="21">
        <f t="shared" si="13"/>
        <v>400</v>
      </c>
      <c r="G105" s="20">
        <v>0</v>
      </c>
      <c r="H105" s="20">
        <v>0</v>
      </c>
      <c r="I105" s="21">
        <f t="shared" si="19"/>
        <v>-389.10704567150538</v>
      </c>
      <c r="J105" s="21">
        <f t="shared" si="14"/>
        <v>180014.42411855108</v>
      </c>
      <c r="L105" s="8">
        <f t="shared" si="23"/>
        <v>98</v>
      </c>
      <c r="M105" s="8">
        <f t="shared" si="20"/>
        <v>9</v>
      </c>
      <c r="N105" s="21">
        <f t="shared" si="15"/>
        <v>1700</v>
      </c>
      <c r="O105" s="21">
        <f>'Loan Schedules'!N108</f>
        <v>1880.1060915858441</v>
      </c>
      <c r="P105" s="21">
        <f t="shared" si="16"/>
        <v>400</v>
      </c>
      <c r="Q105" s="20">
        <v>0</v>
      </c>
      <c r="R105" s="20">
        <v>0</v>
      </c>
      <c r="S105" s="21">
        <f t="shared" si="21"/>
        <v>-568.08676509114866</v>
      </c>
      <c r="T105" s="21">
        <f t="shared" si="17"/>
        <v>163207.16245976341</v>
      </c>
    </row>
    <row r="106" spans="1:20" s="5" customFormat="1" x14ac:dyDescent="0.25">
      <c r="A106" s="4"/>
      <c r="B106" s="8">
        <f t="shared" si="22"/>
        <v>99</v>
      </c>
      <c r="C106" s="8">
        <f t="shared" si="18"/>
        <v>9</v>
      </c>
      <c r="D106" s="21">
        <f t="shared" si="12"/>
        <v>1700</v>
      </c>
      <c r="E106" s="21">
        <f>'Loan Schedules'!F109</f>
        <v>1699.9748112623747</v>
      </c>
      <c r="F106" s="21">
        <f t="shared" si="13"/>
        <v>400</v>
      </c>
      <c r="G106" s="20">
        <v>0</v>
      </c>
      <c r="H106" s="20">
        <v>0</v>
      </c>
      <c r="I106" s="21">
        <f t="shared" si="19"/>
        <v>-389.10704567150538</v>
      </c>
      <c r="J106" s="21">
        <f t="shared" si="14"/>
        <v>181564.25291568413</v>
      </c>
      <c r="L106" s="8">
        <f t="shared" si="23"/>
        <v>99</v>
      </c>
      <c r="M106" s="8">
        <f t="shared" si="20"/>
        <v>9</v>
      </c>
      <c r="N106" s="21">
        <f t="shared" si="15"/>
        <v>1700</v>
      </c>
      <c r="O106" s="21">
        <f>'Loan Schedules'!N109</f>
        <v>1880.1060915858441</v>
      </c>
      <c r="P106" s="21">
        <f t="shared" si="16"/>
        <v>400</v>
      </c>
      <c r="Q106" s="20">
        <v>0</v>
      </c>
      <c r="R106" s="20">
        <v>0</v>
      </c>
      <c r="S106" s="21">
        <f t="shared" si="21"/>
        <v>-568.08676509114866</v>
      </c>
      <c r="T106" s="21">
        <f t="shared" si="17"/>
        <v>164828.98410964059</v>
      </c>
    </row>
    <row r="107" spans="1:20" s="5" customFormat="1" x14ac:dyDescent="0.25">
      <c r="A107" s="4"/>
      <c r="B107" s="8">
        <f t="shared" si="22"/>
        <v>100</v>
      </c>
      <c r="C107" s="8">
        <f t="shared" si="18"/>
        <v>9</v>
      </c>
      <c r="D107" s="21">
        <f t="shared" si="12"/>
        <v>1700</v>
      </c>
      <c r="E107" s="21">
        <f>'Loan Schedules'!F110</f>
        <v>1699.9748112623747</v>
      </c>
      <c r="F107" s="21">
        <f t="shared" si="13"/>
        <v>400</v>
      </c>
      <c r="G107" s="20">
        <v>0</v>
      </c>
      <c r="H107" s="20">
        <v>0</v>
      </c>
      <c r="I107" s="21">
        <f t="shared" si="19"/>
        <v>-389.10704567150538</v>
      </c>
      <c r="J107" s="21">
        <f t="shared" si="14"/>
        <v>183124.05335796328</v>
      </c>
      <c r="L107" s="8">
        <f t="shared" si="23"/>
        <v>100</v>
      </c>
      <c r="M107" s="8">
        <f t="shared" si="20"/>
        <v>9</v>
      </c>
      <c r="N107" s="21">
        <f t="shared" si="15"/>
        <v>1700</v>
      </c>
      <c r="O107" s="21">
        <f>'Loan Schedules'!N110</f>
        <v>1880.1060915858441</v>
      </c>
      <c r="P107" s="21">
        <f t="shared" si="16"/>
        <v>400</v>
      </c>
      <c r="Q107" s="20">
        <v>0</v>
      </c>
      <c r="R107" s="20">
        <v>0</v>
      </c>
      <c r="S107" s="21">
        <f t="shared" si="21"/>
        <v>-568.08676509114866</v>
      </c>
      <c r="T107" s="21">
        <f t="shared" si="17"/>
        <v>166461.24060884613</v>
      </c>
    </row>
    <row r="108" spans="1:20" s="5" customFormat="1" x14ac:dyDescent="0.25">
      <c r="A108" s="4"/>
      <c r="B108" s="8">
        <f t="shared" si="22"/>
        <v>101</v>
      </c>
      <c r="C108" s="8">
        <f t="shared" si="18"/>
        <v>9</v>
      </c>
      <c r="D108" s="21">
        <f t="shared" si="12"/>
        <v>1700</v>
      </c>
      <c r="E108" s="21">
        <f>'Loan Schedules'!F111</f>
        <v>1699.9748112623747</v>
      </c>
      <c r="F108" s="21">
        <f t="shared" si="13"/>
        <v>400</v>
      </c>
      <c r="G108" s="20">
        <v>0</v>
      </c>
      <c r="H108" s="20">
        <v>0</v>
      </c>
      <c r="I108" s="21">
        <f t="shared" si="19"/>
        <v>-389.10704567150538</v>
      </c>
      <c r="J108" s="21">
        <f t="shared" si="14"/>
        <v>184693.88960325366</v>
      </c>
      <c r="L108" s="8">
        <f t="shared" si="23"/>
        <v>101</v>
      </c>
      <c r="M108" s="8">
        <f t="shared" si="20"/>
        <v>9</v>
      </c>
      <c r="N108" s="21">
        <f t="shared" si="15"/>
        <v>1700</v>
      </c>
      <c r="O108" s="21">
        <f>'Loan Schedules'!N111</f>
        <v>1880.1060915858441</v>
      </c>
      <c r="P108" s="21">
        <f t="shared" si="16"/>
        <v>400</v>
      </c>
      <c r="Q108" s="20">
        <v>0</v>
      </c>
      <c r="R108" s="20">
        <v>0</v>
      </c>
      <c r="S108" s="21">
        <f t="shared" si="21"/>
        <v>-568.08676509114866</v>
      </c>
      <c r="T108" s="21">
        <f t="shared" si="17"/>
        <v>168103.9990955148</v>
      </c>
    </row>
    <row r="109" spans="1:20" s="5" customFormat="1" x14ac:dyDescent="0.25">
      <c r="A109" s="4"/>
      <c r="B109" s="8">
        <f t="shared" si="22"/>
        <v>102</v>
      </c>
      <c r="C109" s="8">
        <f t="shared" si="18"/>
        <v>9</v>
      </c>
      <c r="D109" s="21">
        <f t="shared" si="12"/>
        <v>1700</v>
      </c>
      <c r="E109" s="21">
        <f>'Loan Schedules'!F112</f>
        <v>1699.9748112623747</v>
      </c>
      <c r="F109" s="21">
        <f t="shared" si="13"/>
        <v>400</v>
      </c>
      <c r="G109" s="20">
        <v>0</v>
      </c>
      <c r="H109" s="20">
        <v>0</v>
      </c>
      <c r="I109" s="21">
        <f t="shared" si="19"/>
        <v>-389.10704567150538</v>
      </c>
      <c r="J109" s="21">
        <f t="shared" si="14"/>
        <v>186273.826222214</v>
      </c>
      <c r="L109" s="8">
        <f t="shared" si="23"/>
        <v>102</v>
      </c>
      <c r="M109" s="8">
        <f t="shared" si="20"/>
        <v>9</v>
      </c>
      <c r="N109" s="21">
        <f t="shared" si="15"/>
        <v>1700</v>
      </c>
      <c r="O109" s="21">
        <f>'Loan Schedules'!N112</f>
        <v>1880.1060915858441</v>
      </c>
      <c r="P109" s="21">
        <f t="shared" si="16"/>
        <v>400</v>
      </c>
      <c r="Q109" s="20">
        <v>0</v>
      </c>
      <c r="R109" s="20">
        <v>0</v>
      </c>
      <c r="S109" s="21">
        <f t="shared" si="21"/>
        <v>-568.08676509114866</v>
      </c>
      <c r="T109" s="21">
        <f t="shared" si="17"/>
        <v>169757.32713975015</v>
      </c>
    </row>
    <row r="110" spans="1:20" s="5" customFormat="1" x14ac:dyDescent="0.25">
      <c r="A110" s="4"/>
      <c r="B110" s="8">
        <f t="shared" si="22"/>
        <v>103</v>
      </c>
      <c r="C110" s="8">
        <f t="shared" si="18"/>
        <v>9</v>
      </c>
      <c r="D110" s="21">
        <f t="shared" si="12"/>
        <v>1700</v>
      </c>
      <c r="E110" s="21">
        <f>'Loan Schedules'!F113</f>
        <v>1699.9748112623747</v>
      </c>
      <c r="F110" s="21">
        <f t="shared" si="13"/>
        <v>400</v>
      </c>
      <c r="G110" s="20">
        <v>0</v>
      </c>
      <c r="H110" s="20">
        <v>0</v>
      </c>
      <c r="I110" s="21">
        <f t="shared" si="19"/>
        <v>-389.10704567150538</v>
      </c>
      <c r="J110" s="21">
        <f t="shared" si="14"/>
        <v>187863.92820095265</v>
      </c>
      <c r="L110" s="8">
        <f t="shared" si="23"/>
        <v>103</v>
      </c>
      <c r="M110" s="8">
        <f t="shared" si="20"/>
        <v>9</v>
      </c>
      <c r="N110" s="21">
        <f t="shared" si="15"/>
        <v>1700</v>
      </c>
      <c r="O110" s="21">
        <f>'Loan Schedules'!N113</f>
        <v>1880.1060915858441</v>
      </c>
      <c r="P110" s="21">
        <f t="shared" si="16"/>
        <v>400</v>
      </c>
      <c r="Q110" s="20">
        <v>0</v>
      </c>
      <c r="R110" s="20">
        <v>0</v>
      </c>
      <c r="S110" s="21">
        <f t="shared" si="21"/>
        <v>-568.08676509114866</v>
      </c>
      <c r="T110" s="21">
        <f t="shared" si="17"/>
        <v>171421.29274640384</v>
      </c>
    </row>
    <row r="111" spans="1:20" s="5" customFormat="1" x14ac:dyDescent="0.25">
      <c r="A111" s="4"/>
      <c r="B111" s="8">
        <f t="shared" si="22"/>
        <v>104</v>
      </c>
      <c r="C111" s="8">
        <f t="shared" si="18"/>
        <v>9</v>
      </c>
      <c r="D111" s="21">
        <f t="shared" si="12"/>
        <v>1700</v>
      </c>
      <c r="E111" s="21">
        <f>'Loan Schedules'!F114</f>
        <v>1699.9748112623747</v>
      </c>
      <c r="F111" s="21">
        <f t="shared" si="13"/>
        <v>400</v>
      </c>
      <c r="G111" s="20">
        <v>0</v>
      </c>
      <c r="H111" s="20">
        <v>0</v>
      </c>
      <c r="I111" s="21">
        <f t="shared" si="19"/>
        <v>-389.10704567150538</v>
      </c>
      <c r="J111" s="21">
        <f t="shared" si="14"/>
        <v>189464.26094370047</v>
      </c>
      <c r="L111" s="8">
        <f t="shared" si="23"/>
        <v>104</v>
      </c>
      <c r="M111" s="8">
        <f t="shared" si="20"/>
        <v>9</v>
      </c>
      <c r="N111" s="21">
        <f t="shared" si="15"/>
        <v>1700</v>
      </c>
      <c r="O111" s="21">
        <f>'Loan Schedules'!N114</f>
        <v>1880.1060915858441</v>
      </c>
      <c r="P111" s="21">
        <f t="shared" si="16"/>
        <v>400</v>
      </c>
      <c r="Q111" s="20">
        <v>0</v>
      </c>
      <c r="R111" s="20">
        <v>0</v>
      </c>
      <c r="S111" s="21">
        <f t="shared" si="21"/>
        <v>-568.08676509114866</v>
      </c>
      <c r="T111" s="21">
        <f t="shared" si="17"/>
        <v>173095.96435787276</v>
      </c>
    </row>
    <row r="112" spans="1:20" s="5" customFormat="1" x14ac:dyDescent="0.25">
      <c r="A112" s="4"/>
      <c r="B112" s="8">
        <f t="shared" si="22"/>
        <v>105</v>
      </c>
      <c r="C112" s="8">
        <f t="shared" si="18"/>
        <v>9</v>
      </c>
      <c r="D112" s="21">
        <f t="shared" si="12"/>
        <v>1700</v>
      </c>
      <c r="E112" s="21">
        <f>'Loan Schedules'!F115</f>
        <v>1699.9748112623747</v>
      </c>
      <c r="F112" s="21">
        <f t="shared" si="13"/>
        <v>400</v>
      </c>
      <c r="G112" s="20">
        <v>0</v>
      </c>
      <c r="H112" s="20">
        <v>0</v>
      </c>
      <c r="I112" s="21">
        <f t="shared" si="19"/>
        <v>-389.10704567150538</v>
      </c>
      <c r="J112" s="21">
        <f t="shared" si="14"/>
        <v>191074.89027550115</v>
      </c>
      <c r="L112" s="8">
        <f t="shared" si="23"/>
        <v>105</v>
      </c>
      <c r="M112" s="8">
        <f t="shared" si="20"/>
        <v>9</v>
      </c>
      <c r="N112" s="21">
        <f t="shared" si="15"/>
        <v>1700</v>
      </c>
      <c r="O112" s="21">
        <f>'Loan Schedules'!N115</f>
        <v>1880.1060915858441</v>
      </c>
      <c r="P112" s="21">
        <f t="shared" si="16"/>
        <v>400</v>
      </c>
      <c r="Q112" s="20">
        <v>0</v>
      </c>
      <c r="R112" s="20">
        <v>0</v>
      </c>
      <c r="S112" s="21">
        <f t="shared" si="21"/>
        <v>-568.08676509114866</v>
      </c>
      <c r="T112" s="21">
        <f t="shared" si="17"/>
        <v>174781.41085691421</v>
      </c>
    </row>
    <row r="113" spans="1:20" s="5" customFormat="1" x14ac:dyDescent="0.25">
      <c r="A113" s="4"/>
      <c r="B113" s="8">
        <f t="shared" si="22"/>
        <v>106</v>
      </c>
      <c r="C113" s="8">
        <f t="shared" si="18"/>
        <v>9</v>
      </c>
      <c r="D113" s="21">
        <f t="shared" si="12"/>
        <v>1700</v>
      </c>
      <c r="E113" s="21">
        <f>'Loan Schedules'!F116</f>
        <v>1699.9748112623747</v>
      </c>
      <c r="F113" s="21">
        <f t="shared" si="13"/>
        <v>400</v>
      </c>
      <c r="G113" s="20">
        <v>0</v>
      </c>
      <c r="H113" s="20">
        <v>0</v>
      </c>
      <c r="I113" s="21">
        <f t="shared" si="19"/>
        <v>-389.10704567150538</v>
      </c>
      <c r="J113" s="21">
        <f t="shared" si="14"/>
        <v>192695.88244491868</v>
      </c>
      <c r="L113" s="8">
        <f t="shared" si="23"/>
        <v>106</v>
      </c>
      <c r="M113" s="8">
        <f t="shared" si="20"/>
        <v>9</v>
      </c>
      <c r="N113" s="21">
        <f t="shared" si="15"/>
        <v>1700</v>
      </c>
      <c r="O113" s="21">
        <f>'Loan Schedules'!N116</f>
        <v>1880.1060915858441</v>
      </c>
      <c r="P113" s="21">
        <f t="shared" si="16"/>
        <v>400</v>
      </c>
      <c r="Q113" s="20">
        <v>0</v>
      </c>
      <c r="R113" s="20">
        <v>0</v>
      </c>
      <c r="S113" s="21">
        <f t="shared" si="21"/>
        <v>-568.08676509114866</v>
      </c>
      <c r="T113" s="21">
        <f t="shared" si="17"/>
        <v>176477.70156947931</v>
      </c>
    </row>
    <row r="114" spans="1:20" s="5" customFormat="1" x14ac:dyDescent="0.25">
      <c r="A114" s="4"/>
      <c r="B114" s="8">
        <f t="shared" si="22"/>
        <v>107</v>
      </c>
      <c r="C114" s="8">
        <f t="shared" si="18"/>
        <v>9</v>
      </c>
      <c r="D114" s="21">
        <f t="shared" si="12"/>
        <v>1700</v>
      </c>
      <c r="E114" s="21">
        <f>'Loan Schedules'!F117</f>
        <v>1699.9748112623747</v>
      </c>
      <c r="F114" s="21">
        <f t="shared" si="13"/>
        <v>400</v>
      </c>
      <c r="G114" s="20">
        <v>0</v>
      </c>
      <c r="H114" s="20">
        <v>0</v>
      </c>
      <c r="I114" s="21">
        <f t="shared" si="19"/>
        <v>-389.10704567150538</v>
      </c>
      <c r="J114" s="21">
        <f t="shared" si="14"/>
        <v>194327.30412676232</v>
      </c>
      <c r="L114" s="8">
        <f t="shared" si="23"/>
        <v>107</v>
      </c>
      <c r="M114" s="8">
        <f t="shared" si="20"/>
        <v>9</v>
      </c>
      <c r="N114" s="21">
        <f t="shared" si="15"/>
        <v>1700</v>
      </c>
      <c r="O114" s="21">
        <f>'Loan Schedules'!N117</f>
        <v>1880.1060915858441</v>
      </c>
      <c r="P114" s="21">
        <f t="shared" si="16"/>
        <v>400</v>
      </c>
      <c r="Q114" s="20">
        <v>0</v>
      </c>
      <c r="R114" s="20">
        <v>0</v>
      </c>
      <c r="S114" s="21">
        <f t="shared" si="21"/>
        <v>-568.08676509114866</v>
      </c>
      <c r="T114" s="21">
        <f t="shared" si="17"/>
        <v>178184.90626756437</v>
      </c>
    </row>
    <row r="115" spans="1:20" s="5" customFormat="1" x14ac:dyDescent="0.25">
      <c r="A115" s="4"/>
      <c r="B115" s="8">
        <f t="shared" si="22"/>
        <v>108</v>
      </c>
      <c r="C115" s="8">
        <f t="shared" si="18"/>
        <v>9</v>
      </c>
      <c r="D115" s="21">
        <f t="shared" si="12"/>
        <v>1700</v>
      </c>
      <c r="E115" s="21">
        <f>'Loan Schedules'!F118</f>
        <v>1699.9748112623747</v>
      </c>
      <c r="F115" s="21">
        <f t="shared" si="13"/>
        <v>400</v>
      </c>
      <c r="G115" s="20">
        <v>0</v>
      </c>
      <c r="H115" s="20">
        <v>0</v>
      </c>
      <c r="I115" s="21">
        <f t="shared" si="19"/>
        <v>-389.10704567150538</v>
      </c>
      <c r="J115" s="21">
        <f t="shared" si="14"/>
        <v>195969.22242482906</v>
      </c>
      <c r="L115" s="8">
        <f t="shared" si="23"/>
        <v>108</v>
      </c>
      <c r="M115" s="8">
        <f t="shared" si="20"/>
        <v>9</v>
      </c>
      <c r="N115" s="21">
        <f t="shared" si="15"/>
        <v>1700</v>
      </c>
      <c r="O115" s="21">
        <f>'Loan Schedules'!N118</f>
        <v>1880.1060915858441</v>
      </c>
      <c r="P115" s="21">
        <f t="shared" si="16"/>
        <v>400</v>
      </c>
      <c r="Q115" s="20">
        <v>0</v>
      </c>
      <c r="R115" s="20">
        <v>0</v>
      </c>
      <c r="S115" s="21">
        <f t="shared" si="21"/>
        <v>-568.08676509114866</v>
      </c>
      <c r="T115" s="21">
        <f t="shared" si="17"/>
        <v>179903.09517208085</v>
      </c>
    </row>
    <row r="116" spans="1:20" s="5" customFormat="1" x14ac:dyDescent="0.25">
      <c r="A116" s="4"/>
      <c r="B116" s="8">
        <f t="shared" si="22"/>
        <v>109</v>
      </c>
      <c r="C116" s="8">
        <f t="shared" si="18"/>
        <v>10</v>
      </c>
      <c r="D116" s="21">
        <f t="shared" si="12"/>
        <v>1700</v>
      </c>
      <c r="E116" s="21">
        <f>'Loan Schedules'!F119</f>
        <v>1699.9748112623747</v>
      </c>
      <c r="F116" s="21">
        <f t="shared" si="13"/>
        <v>400</v>
      </c>
      <c r="G116" s="20">
        <v>0</v>
      </c>
      <c r="H116" s="20">
        <v>0</v>
      </c>
      <c r="I116" s="21">
        <f t="shared" si="19"/>
        <v>-389.10704567150538</v>
      </c>
      <c r="J116" s="21">
        <f t="shared" si="14"/>
        <v>197621.70487466373</v>
      </c>
      <c r="L116" s="8">
        <f t="shared" si="23"/>
        <v>109</v>
      </c>
      <c r="M116" s="8">
        <f t="shared" si="20"/>
        <v>10</v>
      </c>
      <c r="N116" s="21">
        <f t="shared" si="15"/>
        <v>1700</v>
      </c>
      <c r="O116" s="21">
        <f>'Loan Schedules'!N119</f>
        <v>1880.1060915858441</v>
      </c>
      <c r="P116" s="21">
        <f t="shared" si="16"/>
        <v>400</v>
      </c>
      <c r="Q116" s="20">
        <v>0</v>
      </c>
      <c r="R116" s="20">
        <v>0</v>
      </c>
      <c r="S116" s="21">
        <f t="shared" si="21"/>
        <v>-568.08676509114866</v>
      </c>
      <c r="T116" s="21">
        <f t="shared" si="17"/>
        <v>181632.33895574367</v>
      </c>
    </row>
    <row r="117" spans="1:20" s="5" customFormat="1" x14ac:dyDescent="0.25">
      <c r="A117" s="4"/>
      <c r="B117" s="8">
        <f t="shared" si="22"/>
        <v>110</v>
      </c>
      <c r="C117" s="8">
        <f t="shared" si="18"/>
        <v>10</v>
      </c>
      <c r="D117" s="21">
        <f t="shared" si="12"/>
        <v>1700</v>
      </c>
      <c r="E117" s="21">
        <f>'Loan Schedules'!F120</f>
        <v>1699.9748112623747</v>
      </c>
      <c r="F117" s="21">
        <f t="shared" si="13"/>
        <v>400</v>
      </c>
      <c r="G117" s="20">
        <v>0</v>
      </c>
      <c r="H117" s="20">
        <v>0</v>
      </c>
      <c r="I117" s="21">
        <f t="shared" si="19"/>
        <v>-389.10704567150538</v>
      </c>
      <c r="J117" s="21">
        <f t="shared" si="14"/>
        <v>199284.81944633689</v>
      </c>
      <c r="L117" s="8">
        <f t="shared" si="23"/>
        <v>110</v>
      </c>
      <c r="M117" s="8">
        <f t="shared" si="20"/>
        <v>10</v>
      </c>
      <c r="N117" s="21">
        <f t="shared" si="15"/>
        <v>1700</v>
      </c>
      <c r="O117" s="21">
        <f>'Loan Schedules'!N120</f>
        <v>1880.1060915858441</v>
      </c>
      <c r="P117" s="21">
        <f t="shared" si="16"/>
        <v>400</v>
      </c>
      <c r="Q117" s="20">
        <v>0</v>
      </c>
      <c r="R117" s="20">
        <v>0</v>
      </c>
      <c r="S117" s="21">
        <f t="shared" si="21"/>
        <v>-568.08676509114866</v>
      </c>
      <c r="T117" s="21">
        <f t="shared" si="17"/>
        <v>183372.7087459781</v>
      </c>
    </row>
    <row r="118" spans="1:20" s="5" customFormat="1" x14ac:dyDescent="0.25">
      <c r="A118" s="4"/>
      <c r="B118" s="8">
        <f t="shared" si="22"/>
        <v>111</v>
      </c>
      <c r="C118" s="8">
        <f t="shared" si="18"/>
        <v>10</v>
      </c>
      <c r="D118" s="21">
        <f t="shared" si="12"/>
        <v>1700</v>
      </c>
      <c r="E118" s="21">
        <f>'Loan Schedules'!F121</f>
        <v>1699.9748112623747</v>
      </c>
      <c r="F118" s="21">
        <f t="shared" si="13"/>
        <v>400</v>
      </c>
      <c r="G118" s="20">
        <v>0</v>
      </c>
      <c r="H118" s="20">
        <v>0</v>
      </c>
      <c r="I118" s="21">
        <f t="shared" si="19"/>
        <v>-389.10704567150538</v>
      </c>
      <c r="J118" s="21">
        <f t="shared" si="14"/>
        <v>200958.63454724057</v>
      </c>
      <c r="L118" s="8">
        <f t="shared" si="23"/>
        <v>111</v>
      </c>
      <c r="M118" s="8">
        <f t="shared" si="20"/>
        <v>10</v>
      </c>
      <c r="N118" s="21">
        <f t="shared" si="15"/>
        <v>1700</v>
      </c>
      <c r="O118" s="21">
        <f>'Loan Schedules'!N121</f>
        <v>1880.1060915858441</v>
      </c>
      <c r="P118" s="21">
        <f t="shared" si="16"/>
        <v>400</v>
      </c>
      <c r="Q118" s="20">
        <v>0</v>
      </c>
      <c r="R118" s="20">
        <v>0</v>
      </c>
      <c r="S118" s="21">
        <f t="shared" si="21"/>
        <v>-568.08676509114866</v>
      </c>
      <c r="T118" s="21">
        <f t="shared" si="17"/>
        <v>185124.27612784546</v>
      </c>
    </row>
    <row r="119" spans="1:20" s="5" customFormat="1" x14ac:dyDescent="0.25">
      <c r="A119" s="4"/>
      <c r="B119" s="8">
        <f t="shared" si="22"/>
        <v>112</v>
      </c>
      <c r="C119" s="8">
        <f t="shared" si="18"/>
        <v>10</v>
      </c>
      <c r="D119" s="21">
        <f t="shared" si="12"/>
        <v>1700</v>
      </c>
      <c r="E119" s="21">
        <f>'Loan Schedules'!F122</f>
        <v>1699.9748112623747</v>
      </c>
      <c r="F119" s="21">
        <f t="shared" si="13"/>
        <v>400</v>
      </c>
      <c r="G119" s="20">
        <v>0</v>
      </c>
      <c r="H119" s="20">
        <v>0</v>
      </c>
      <c r="I119" s="21">
        <f t="shared" si="19"/>
        <v>-389.10704567150538</v>
      </c>
      <c r="J119" s="21">
        <f t="shared" si="14"/>
        <v>202643.21902490206</v>
      </c>
      <c r="L119" s="8">
        <f t="shared" si="23"/>
        <v>112</v>
      </c>
      <c r="M119" s="8">
        <f t="shared" si="20"/>
        <v>10</v>
      </c>
      <c r="N119" s="21">
        <f t="shared" si="15"/>
        <v>1700</v>
      </c>
      <c r="O119" s="21">
        <f>'Loan Schedules'!N122</f>
        <v>1880.1060915858441</v>
      </c>
      <c r="P119" s="21">
        <f t="shared" si="16"/>
        <v>400</v>
      </c>
      <c r="Q119" s="20">
        <v>0</v>
      </c>
      <c r="R119" s="20">
        <v>0</v>
      </c>
      <c r="S119" s="21">
        <f t="shared" si="21"/>
        <v>-568.08676509114866</v>
      </c>
      <c r="T119" s="21">
        <f t="shared" si="17"/>
        <v>186887.11314698742</v>
      </c>
    </row>
    <row r="120" spans="1:20" s="5" customFormat="1" x14ac:dyDescent="0.25">
      <c r="A120" s="4"/>
      <c r="B120" s="8">
        <f t="shared" si="22"/>
        <v>113</v>
      </c>
      <c r="C120" s="8">
        <f t="shared" si="18"/>
        <v>10</v>
      </c>
      <c r="D120" s="21">
        <f t="shared" si="12"/>
        <v>1700</v>
      </c>
      <c r="E120" s="21">
        <f>'Loan Schedules'!F123</f>
        <v>1699.9748112623747</v>
      </c>
      <c r="F120" s="21">
        <f t="shared" si="13"/>
        <v>400</v>
      </c>
      <c r="G120" s="20">
        <v>0</v>
      </c>
      <c r="H120" s="20">
        <v>0</v>
      </c>
      <c r="I120" s="21">
        <f t="shared" si="19"/>
        <v>-389.10704567150538</v>
      </c>
      <c r="J120" s="21">
        <f t="shared" si="14"/>
        <v>204338.64216981566</v>
      </c>
      <c r="L120" s="8">
        <f t="shared" si="23"/>
        <v>113</v>
      </c>
      <c r="M120" s="8">
        <f t="shared" si="20"/>
        <v>10</v>
      </c>
      <c r="N120" s="21">
        <f t="shared" si="15"/>
        <v>1700</v>
      </c>
      <c r="O120" s="21">
        <f>'Loan Schedules'!N123</f>
        <v>1880.1060915858441</v>
      </c>
      <c r="P120" s="21">
        <f t="shared" si="16"/>
        <v>400</v>
      </c>
      <c r="Q120" s="20">
        <v>0</v>
      </c>
      <c r="R120" s="20">
        <v>0</v>
      </c>
      <c r="S120" s="21">
        <f t="shared" si="21"/>
        <v>-568.08676509114866</v>
      </c>
      <c r="T120" s="21">
        <f t="shared" si="17"/>
        <v>188661.29231258959</v>
      </c>
    </row>
    <row r="121" spans="1:20" s="5" customFormat="1" x14ac:dyDescent="0.25">
      <c r="A121" s="4"/>
      <c r="B121" s="8">
        <f t="shared" si="22"/>
        <v>114</v>
      </c>
      <c r="C121" s="8">
        <f t="shared" si="18"/>
        <v>10</v>
      </c>
      <c r="D121" s="21">
        <f t="shared" si="12"/>
        <v>1700</v>
      </c>
      <c r="E121" s="21">
        <f>'Loan Schedules'!F124</f>
        <v>1699.9748112623747</v>
      </c>
      <c r="F121" s="21">
        <f t="shared" si="13"/>
        <v>400</v>
      </c>
      <c r="G121" s="20">
        <v>0</v>
      </c>
      <c r="H121" s="20">
        <v>0</v>
      </c>
      <c r="I121" s="21">
        <f t="shared" si="19"/>
        <v>-389.10704567150538</v>
      </c>
      <c r="J121" s="21">
        <f t="shared" si="14"/>
        <v>206044.97371829284</v>
      </c>
      <c r="L121" s="8">
        <f t="shared" si="23"/>
        <v>114</v>
      </c>
      <c r="M121" s="8">
        <f t="shared" si="20"/>
        <v>10</v>
      </c>
      <c r="N121" s="21">
        <f t="shared" si="15"/>
        <v>1700</v>
      </c>
      <c r="O121" s="21">
        <f>'Loan Schedules'!N124</f>
        <v>1880.1060915858441</v>
      </c>
      <c r="P121" s="21">
        <f t="shared" si="16"/>
        <v>400</v>
      </c>
      <c r="Q121" s="20">
        <v>0</v>
      </c>
      <c r="R121" s="20">
        <v>0</v>
      </c>
      <c r="S121" s="21">
        <f t="shared" si="21"/>
        <v>-568.08676509114866</v>
      </c>
      <c r="T121" s="21">
        <f t="shared" si="17"/>
        <v>190446.8866003638</v>
      </c>
    </row>
    <row r="122" spans="1:20" s="5" customFormat="1" x14ac:dyDescent="0.25">
      <c r="A122" s="4"/>
      <c r="B122" s="8">
        <f t="shared" si="22"/>
        <v>115</v>
      </c>
      <c r="C122" s="8">
        <f t="shared" si="18"/>
        <v>10</v>
      </c>
      <c r="D122" s="21">
        <f t="shared" si="12"/>
        <v>1700</v>
      </c>
      <c r="E122" s="21">
        <f>'Loan Schedules'!F125</f>
        <v>1699.9748112623747</v>
      </c>
      <c r="F122" s="21">
        <f t="shared" si="13"/>
        <v>400</v>
      </c>
      <c r="G122" s="20">
        <v>0</v>
      </c>
      <c r="H122" s="20">
        <v>0</v>
      </c>
      <c r="I122" s="21">
        <f t="shared" si="19"/>
        <v>-389.10704567150538</v>
      </c>
      <c r="J122" s="21">
        <f t="shared" si="14"/>
        <v>207762.28385533055</v>
      </c>
      <c r="L122" s="8">
        <f t="shared" si="23"/>
        <v>115</v>
      </c>
      <c r="M122" s="8">
        <f t="shared" si="20"/>
        <v>10</v>
      </c>
      <c r="N122" s="21">
        <f t="shared" si="15"/>
        <v>1700</v>
      </c>
      <c r="O122" s="21">
        <f>'Loan Schedules'!N125</f>
        <v>1880.1060915858441</v>
      </c>
      <c r="P122" s="21">
        <f t="shared" si="16"/>
        <v>400</v>
      </c>
      <c r="Q122" s="20">
        <v>0</v>
      </c>
      <c r="R122" s="20">
        <v>0</v>
      </c>
      <c r="S122" s="21">
        <f t="shared" si="21"/>
        <v>-568.08676509114866</v>
      </c>
      <c r="T122" s="21">
        <f t="shared" si="17"/>
        <v>192243.96945554978</v>
      </c>
    </row>
    <row r="123" spans="1:20" s="5" customFormat="1" x14ac:dyDescent="0.25">
      <c r="A123" s="4"/>
      <c r="B123" s="8">
        <f t="shared" si="22"/>
        <v>116</v>
      </c>
      <c r="C123" s="8">
        <f t="shared" si="18"/>
        <v>10</v>
      </c>
      <c r="D123" s="21">
        <f t="shared" si="12"/>
        <v>1700</v>
      </c>
      <c r="E123" s="21">
        <f>'Loan Schedules'!F126</f>
        <v>1699.9748112623747</v>
      </c>
      <c r="F123" s="21">
        <f t="shared" si="13"/>
        <v>400</v>
      </c>
      <c r="G123" s="20">
        <v>0</v>
      </c>
      <c r="H123" s="20">
        <v>0</v>
      </c>
      <c r="I123" s="21">
        <f t="shared" si="19"/>
        <v>-389.10704567150538</v>
      </c>
      <c r="J123" s="21">
        <f t="shared" si="14"/>
        <v>209490.64321749817</v>
      </c>
      <c r="L123" s="8">
        <f t="shared" si="23"/>
        <v>116</v>
      </c>
      <c r="M123" s="8">
        <f t="shared" si="20"/>
        <v>10</v>
      </c>
      <c r="N123" s="21">
        <f t="shared" si="15"/>
        <v>1700</v>
      </c>
      <c r="O123" s="21">
        <f>'Loan Schedules'!N126</f>
        <v>1880.1060915858441</v>
      </c>
      <c r="P123" s="21">
        <f t="shared" si="16"/>
        <v>400</v>
      </c>
      <c r="Q123" s="20">
        <v>0</v>
      </c>
      <c r="R123" s="20">
        <v>0</v>
      </c>
      <c r="S123" s="21">
        <f t="shared" si="21"/>
        <v>-568.08676509114866</v>
      </c>
      <c r="T123" s="21">
        <f t="shared" si="17"/>
        <v>194052.61479593621</v>
      </c>
    </row>
    <row r="124" spans="1:20" s="5" customFormat="1" x14ac:dyDescent="0.25">
      <c r="A124" s="4"/>
      <c r="B124" s="8">
        <f t="shared" si="22"/>
        <v>117</v>
      </c>
      <c r="C124" s="8">
        <f t="shared" si="18"/>
        <v>10</v>
      </c>
      <c r="D124" s="21">
        <f t="shared" si="12"/>
        <v>1700</v>
      </c>
      <c r="E124" s="21">
        <f>'Loan Schedules'!F127</f>
        <v>1699.9748112623747</v>
      </c>
      <c r="F124" s="21">
        <f t="shared" si="13"/>
        <v>400</v>
      </c>
      <c r="G124" s="20">
        <v>0</v>
      </c>
      <c r="H124" s="20">
        <v>0</v>
      </c>
      <c r="I124" s="21">
        <f t="shared" si="19"/>
        <v>-389.10704567150538</v>
      </c>
      <c r="J124" s="21">
        <f t="shared" si="14"/>
        <v>211230.12289584291</v>
      </c>
      <c r="L124" s="8">
        <f t="shared" si="23"/>
        <v>117</v>
      </c>
      <c r="M124" s="8">
        <f t="shared" si="20"/>
        <v>10</v>
      </c>
      <c r="N124" s="21">
        <f t="shared" si="15"/>
        <v>1700</v>
      </c>
      <c r="O124" s="21">
        <f>'Loan Schedules'!N127</f>
        <v>1880.1060915858441</v>
      </c>
      <c r="P124" s="21">
        <f t="shared" si="16"/>
        <v>400</v>
      </c>
      <c r="Q124" s="20">
        <v>0</v>
      </c>
      <c r="R124" s="20">
        <v>0</v>
      </c>
      <c r="S124" s="21">
        <f t="shared" si="21"/>
        <v>-568.08676509114866</v>
      </c>
      <c r="T124" s="21">
        <f t="shared" si="17"/>
        <v>195872.89701490098</v>
      </c>
    </row>
    <row r="125" spans="1:20" s="5" customFormat="1" x14ac:dyDescent="0.25">
      <c r="A125" s="4"/>
      <c r="B125" s="8">
        <f t="shared" si="22"/>
        <v>118</v>
      </c>
      <c r="C125" s="8">
        <f t="shared" si="18"/>
        <v>10</v>
      </c>
      <c r="D125" s="21">
        <f t="shared" si="12"/>
        <v>1700</v>
      </c>
      <c r="E125" s="21">
        <f>'Loan Schedules'!F128</f>
        <v>1699.9748112623747</v>
      </c>
      <c r="F125" s="21">
        <f t="shared" si="13"/>
        <v>400</v>
      </c>
      <c r="G125" s="20">
        <v>0</v>
      </c>
      <c r="H125" s="20">
        <v>0</v>
      </c>
      <c r="I125" s="21">
        <f t="shared" si="19"/>
        <v>-389.10704567150538</v>
      </c>
      <c r="J125" s="21">
        <f t="shared" si="14"/>
        <v>212980.79443881384</v>
      </c>
      <c r="L125" s="8">
        <f t="shared" si="23"/>
        <v>118</v>
      </c>
      <c r="M125" s="8">
        <f t="shared" si="20"/>
        <v>10</v>
      </c>
      <c r="N125" s="21">
        <f t="shared" si="15"/>
        <v>1700</v>
      </c>
      <c r="O125" s="21">
        <f>'Loan Schedules'!N128</f>
        <v>1880.1060915858441</v>
      </c>
      <c r="P125" s="21">
        <f t="shared" si="16"/>
        <v>400</v>
      </c>
      <c r="Q125" s="20">
        <v>0</v>
      </c>
      <c r="R125" s="20">
        <v>0</v>
      </c>
      <c r="S125" s="21">
        <f t="shared" si="21"/>
        <v>-568.08676509114866</v>
      </c>
      <c r="T125" s="21">
        <f t="shared" si="17"/>
        <v>197704.89098447128</v>
      </c>
    </row>
    <row r="126" spans="1:20" s="5" customFormat="1" x14ac:dyDescent="0.25">
      <c r="A126" s="4"/>
      <c r="B126" s="8">
        <f t="shared" si="22"/>
        <v>119</v>
      </c>
      <c r="C126" s="8">
        <f t="shared" si="18"/>
        <v>10</v>
      </c>
      <c r="D126" s="21">
        <f t="shared" si="12"/>
        <v>1700</v>
      </c>
      <c r="E126" s="21">
        <f>'Loan Schedules'!F129</f>
        <v>1699.9748112623747</v>
      </c>
      <c r="F126" s="21">
        <f t="shared" si="13"/>
        <v>400</v>
      </c>
      <c r="G126" s="20">
        <v>0</v>
      </c>
      <c r="H126" s="20">
        <v>0</v>
      </c>
      <c r="I126" s="21">
        <f t="shared" si="19"/>
        <v>-389.10704567150538</v>
      </c>
      <c r="J126" s="21">
        <f t="shared" si="14"/>
        <v>214742.72985520499</v>
      </c>
      <c r="L126" s="8">
        <f t="shared" si="23"/>
        <v>119</v>
      </c>
      <c r="M126" s="8">
        <f t="shared" si="20"/>
        <v>10</v>
      </c>
      <c r="N126" s="21">
        <f t="shared" si="15"/>
        <v>1700</v>
      </c>
      <c r="O126" s="21">
        <f>'Loan Schedules'!N129</f>
        <v>1880.1060915858441</v>
      </c>
      <c r="P126" s="21">
        <f t="shared" si="16"/>
        <v>400</v>
      </c>
      <c r="Q126" s="20">
        <v>0</v>
      </c>
      <c r="R126" s="20">
        <v>0</v>
      </c>
      <c r="S126" s="21">
        <f t="shared" si="21"/>
        <v>-568.08676509114866</v>
      </c>
      <c r="T126" s="21">
        <f t="shared" si="17"/>
        <v>199548.67205840314</v>
      </c>
    </row>
    <row r="127" spans="1:20" s="5" customFormat="1" x14ac:dyDescent="0.25">
      <c r="A127" s="4"/>
      <c r="B127" s="8">
        <f t="shared" si="22"/>
        <v>120</v>
      </c>
      <c r="C127" s="8">
        <f t="shared" si="18"/>
        <v>10</v>
      </c>
      <c r="D127" s="21">
        <f t="shared" si="12"/>
        <v>1700</v>
      </c>
      <c r="E127" s="21">
        <f>'Loan Schedules'!F130</f>
        <v>1699.9748112623747</v>
      </c>
      <c r="F127" s="21">
        <f t="shared" si="13"/>
        <v>400</v>
      </c>
      <c r="G127" s="20">
        <v>0</v>
      </c>
      <c r="H127" s="20">
        <v>0</v>
      </c>
      <c r="I127" s="21">
        <f t="shared" si="19"/>
        <v>-389.10704567150538</v>
      </c>
      <c r="J127" s="21">
        <f t="shared" si="14"/>
        <v>216516.00161711709</v>
      </c>
      <c r="L127" s="8">
        <f t="shared" si="23"/>
        <v>120</v>
      </c>
      <c r="M127" s="8">
        <f t="shared" si="20"/>
        <v>10</v>
      </c>
      <c r="N127" s="21">
        <f t="shared" si="15"/>
        <v>1700</v>
      </c>
      <c r="O127" s="21">
        <f>'Loan Schedules'!N130</f>
        <v>1880.1060915858441</v>
      </c>
      <c r="P127" s="21">
        <f t="shared" si="16"/>
        <v>400</v>
      </c>
      <c r="Q127" s="20">
        <v>0</v>
      </c>
      <c r="R127" s="20">
        <v>0</v>
      </c>
      <c r="S127" s="21">
        <f t="shared" si="21"/>
        <v>-568.08676509114866</v>
      </c>
      <c r="T127" s="21">
        <f t="shared" si="17"/>
        <v>201404.31607528095</v>
      </c>
    </row>
    <row r="128" spans="1:20" s="5" customFormat="1" x14ac:dyDescent="0.25">
      <c r="A128" s="4"/>
      <c r="B128" s="8">
        <f t="shared" si="22"/>
        <v>121</v>
      </c>
      <c r="C128" s="8">
        <f t="shared" si="18"/>
        <v>11</v>
      </c>
      <c r="D128" s="21">
        <f t="shared" si="12"/>
        <v>1700</v>
      </c>
      <c r="E128" s="21">
        <f>'Loan Schedules'!F131</f>
        <v>1699.9748112623747</v>
      </c>
      <c r="F128" s="21">
        <f t="shared" si="13"/>
        <v>400</v>
      </c>
      <c r="G128" s="20">
        <v>0</v>
      </c>
      <c r="H128" s="20">
        <v>0</v>
      </c>
      <c r="I128" s="21">
        <f t="shared" si="19"/>
        <v>-389.10704567150538</v>
      </c>
      <c r="J128" s="21">
        <f t="shared" si="14"/>
        <v>218300.68266293855</v>
      </c>
      <c r="L128" s="8">
        <f t="shared" si="23"/>
        <v>121</v>
      </c>
      <c r="M128" s="8">
        <f t="shared" si="20"/>
        <v>11</v>
      </c>
      <c r="N128" s="21">
        <f t="shared" si="15"/>
        <v>1700</v>
      </c>
      <c r="O128" s="21">
        <f>'Loan Schedules'!N131</f>
        <v>1880.1060915858441</v>
      </c>
      <c r="P128" s="21">
        <f t="shared" si="16"/>
        <v>400</v>
      </c>
      <c r="Q128" s="20">
        <v>0</v>
      </c>
      <c r="R128" s="20">
        <v>0</v>
      </c>
      <c r="S128" s="21">
        <f t="shared" si="21"/>
        <v>-568.08676509114866</v>
      </c>
      <c r="T128" s="21">
        <f t="shared" si="17"/>
        <v>203271.89936163678</v>
      </c>
    </row>
    <row r="129" spans="1:20" s="5" customFormat="1" x14ac:dyDescent="0.25">
      <c r="A129" s="4"/>
      <c r="B129" s="8">
        <f t="shared" si="22"/>
        <v>122</v>
      </c>
      <c r="C129" s="8">
        <f t="shared" si="18"/>
        <v>11</v>
      </c>
      <c r="D129" s="21">
        <f t="shared" si="12"/>
        <v>1700</v>
      </c>
      <c r="E129" s="21">
        <f>'Loan Schedules'!F132</f>
        <v>1699.9748112623747</v>
      </c>
      <c r="F129" s="21">
        <f t="shared" si="13"/>
        <v>400</v>
      </c>
      <c r="G129" s="20">
        <v>0</v>
      </c>
      <c r="H129" s="20">
        <v>0</v>
      </c>
      <c r="I129" s="21">
        <f t="shared" si="19"/>
        <v>-389.10704567150538</v>
      </c>
      <c r="J129" s="21">
        <f t="shared" si="14"/>
        <v>220096.84640034556</v>
      </c>
      <c r="L129" s="8">
        <f t="shared" si="23"/>
        <v>122</v>
      </c>
      <c r="M129" s="8">
        <f t="shared" si="20"/>
        <v>11</v>
      </c>
      <c r="N129" s="21">
        <f t="shared" si="15"/>
        <v>1700</v>
      </c>
      <c r="O129" s="21">
        <f>'Loan Schedules'!N132</f>
        <v>1880.1060915858441</v>
      </c>
      <c r="P129" s="21">
        <f t="shared" si="16"/>
        <v>400</v>
      </c>
      <c r="Q129" s="20">
        <v>0</v>
      </c>
      <c r="R129" s="20">
        <v>0</v>
      </c>
      <c r="S129" s="21">
        <f t="shared" si="21"/>
        <v>-568.08676509114866</v>
      </c>
      <c r="T129" s="21">
        <f t="shared" si="17"/>
        <v>205151.49873508996</v>
      </c>
    </row>
    <row r="130" spans="1:20" s="5" customFormat="1" x14ac:dyDescent="0.25">
      <c r="A130" s="4"/>
      <c r="B130" s="8">
        <f t="shared" si="22"/>
        <v>123</v>
      </c>
      <c r="C130" s="8">
        <f t="shared" si="18"/>
        <v>11</v>
      </c>
      <c r="D130" s="21">
        <f t="shared" si="12"/>
        <v>1700</v>
      </c>
      <c r="E130" s="21">
        <f>'Loan Schedules'!F133</f>
        <v>1699.9748112623747</v>
      </c>
      <c r="F130" s="21">
        <f t="shared" si="13"/>
        <v>400</v>
      </c>
      <c r="G130" s="20">
        <v>0</v>
      </c>
      <c r="H130" s="20">
        <v>0</v>
      </c>
      <c r="I130" s="21">
        <f t="shared" si="19"/>
        <v>-389.10704567150538</v>
      </c>
      <c r="J130" s="21">
        <f t="shared" si="14"/>
        <v>221904.56670932155</v>
      </c>
      <c r="L130" s="8">
        <f t="shared" si="23"/>
        <v>123</v>
      </c>
      <c r="M130" s="8">
        <f t="shared" si="20"/>
        <v>11</v>
      </c>
      <c r="N130" s="21">
        <f t="shared" si="15"/>
        <v>1700</v>
      </c>
      <c r="O130" s="21">
        <f>'Loan Schedules'!N133</f>
        <v>1880.1060915858441</v>
      </c>
      <c r="P130" s="21">
        <f t="shared" si="16"/>
        <v>400</v>
      </c>
      <c r="Q130" s="20">
        <v>0</v>
      </c>
      <c r="R130" s="20">
        <v>0</v>
      </c>
      <c r="S130" s="21">
        <f t="shared" si="21"/>
        <v>-568.08676509114866</v>
      </c>
      <c r="T130" s="21">
        <f t="shared" si="17"/>
        <v>207043.19150750668</v>
      </c>
    </row>
    <row r="131" spans="1:20" s="5" customFormat="1" x14ac:dyDescent="0.25">
      <c r="A131" s="4"/>
      <c r="B131" s="8">
        <f t="shared" si="22"/>
        <v>124</v>
      </c>
      <c r="C131" s="8">
        <f t="shared" si="18"/>
        <v>11</v>
      </c>
      <c r="D131" s="21">
        <f t="shared" si="12"/>
        <v>1700</v>
      </c>
      <c r="E131" s="21">
        <f>'Loan Schedules'!F134</f>
        <v>1699.9748112623747</v>
      </c>
      <c r="F131" s="21">
        <f t="shared" si="13"/>
        <v>400</v>
      </c>
      <c r="G131" s="20">
        <v>0</v>
      </c>
      <c r="H131" s="20">
        <v>0</v>
      </c>
      <c r="I131" s="21">
        <f t="shared" si="19"/>
        <v>-389.10704567150538</v>
      </c>
      <c r="J131" s="21">
        <f t="shared" si="14"/>
        <v>223723.91794519595</v>
      </c>
      <c r="L131" s="8">
        <f t="shared" si="23"/>
        <v>124</v>
      </c>
      <c r="M131" s="8">
        <f t="shared" si="20"/>
        <v>11</v>
      </c>
      <c r="N131" s="21">
        <f t="shared" si="15"/>
        <v>1700</v>
      </c>
      <c r="O131" s="21">
        <f>'Loan Schedules'!N134</f>
        <v>1880.1060915858441</v>
      </c>
      <c r="P131" s="21">
        <f t="shared" si="16"/>
        <v>400</v>
      </c>
      <c r="Q131" s="20">
        <v>0</v>
      </c>
      <c r="R131" s="20">
        <v>0</v>
      </c>
      <c r="S131" s="21">
        <f t="shared" si="21"/>
        <v>-568.08676509114866</v>
      </c>
      <c r="T131" s="21">
        <f t="shared" si="17"/>
        <v>208947.05548818002</v>
      </c>
    </row>
    <row r="132" spans="1:20" s="5" customFormat="1" x14ac:dyDescent="0.25">
      <c r="A132" s="4"/>
      <c r="B132" s="8">
        <f t="shared" si="22"/>
        <v>125</v>
      </c>
      <c r="C132" s="8">
        <f t="shared" si="18"/>
        <v>11</v>
      </c>
      <c r="D132" s="21">
        <f t="shared" si="12"/>
        <v>1700</v>
      </c>
      <c r="E132" s="21">
        <f>'Loan Schedules'!F135</f>
        <v>1699.9748112623747</v>
      </c>
      <c r="F132" s="21">
        <f t="shared" si="13"/>
        <v>400</v>
      </c>
      <c r="G132" s="20">
        <v>0</v>
      </c>
      <c r="H132" s="20">
        <v>0</v>
      </c>
      <c r="I132" s="21">
        <f t="shared" si="19"/>
        <v>-389.10704567150538</v>
      </c>
      <c r="J132" s="21">
        <f t="shared" si="14"/>
        <v>225554.97494170265</v>
      </c>
      <c r="L132" s="8">
        <f t="shared" si="23"/>
        <v>125</v>
      </c>
      <c r="M132" s="8">
        <f t="shared" si="20"/>
        <v>11</v>
      </c>
      <c r="N132" s="21">
        <f t="shared" si="15"/>
        <v>1700</v>
      </c>
      <c r="O132" s="21">
        <f>'Loan Schedules'!N135</f>
        <v>1880.1060915858441</v>
      </c>
      <c r="P132" s="21">
        <f t="shared" si="16"/>
        <v>400</v>
      </c>
      <c r="Q132" s="20">
        <v>0</v>
      </c>
      <c r="R132" s="20">
        <v>0</v>
      </c>
      <c r="S132" s="21">
        <f t="shared" si="21"/>
        <v>-568.08676509114866</v>
      </c>
      <c r="T132" s="21">
        <f t="shared" si="17"/>
        <v>210863.16898703037</v>
      </c>
    </row>
    <row r="133" spans="1:20" s="5" customFormat="1" x14ac:dyDescent="0.25">
      <c r="A133" s="4"/>
      <c r="B133" s="8">
        <f t="shared" si="22"/>
        <v>126</v>
      </c>
      <c r="C133" s="8">
        <f t="shared" si="18"/>
        <v>11</v>
      </c>
      <c r="D133" s="21">
        <f t="shared" si="12"/>
        <v>1700</v>
      </c>
      <c r="E133" s="21">
        <f>'Loan Schedules'!F136</f>
        <v>1699.9748112623747</v>
      </c>
      <c r="F133" s="21">
        <f t="shared" si="13"/>
        <v>400</v>
      </c>
      <c r="G133" s="20">
        <v>0</v>
      </c>
      <c r="H133" s="20">
        <v>0</v>
      </c>
      <c r="I133" s="21">
        <f t="shared" si="19"/>
        <v>-389.10704567150538</v>
      </c>
      <c r="J133" s="21">
        <f t="shared" si="14"/>
        <v>227397.81301405799</v>
      </c>
      <c r="L133" s="8">
        <f t="shared" si="23"/>
        <v>126</v>
      </c>
      <c r="M133" s="8">
        <f t="shared" si="20"/>
        <v>11</v>
      </c>
      <c r="N133" s="21">
        <f t="shared" si="15"/>
        <v>1700</v>
      </c>
      <c r="O133" s="21">
        <f>'Loan Schedules'!N136</f>
        <v>1880.1060915858441</v>
      </c>
      <c r="P133" s="21">
        <f t="shared" si="16"/>
        <v>400</v>
      </c>
      <c r="Q133" s="20">
        <v>0</v>
      </c>
      <c r="R133" s="20">
        <v>0</v>
      </c>
      <c r="S133" s="21">
        <f t="shared" si="21"/>
        <v>-568.08676509114866</v>
      </c>
      <c r="T133" s="21">
        <f t="shared" si="17"/>
        <v>212791.6108178265</v>
      </c>
    </row>
    <row r="134" spans="1:20" s="5" customFormat="1" x14ac:dyDescent="0.25">
      <c r="A134" s="4"/>
      <c r="B134" s="8">
        <f t="shared" si="22"/>
        <v>127</v>
      </c>
      <c r="C134" s="8">
        <f t="shared" si="18"/>
        <v>11</v>
      </c>
      <c r="D134" s="21">
        <f t="shared" si="12"/>
        <v>1700</v>
      </c>
      <c r="E134" s="21">
        <f>'Loan Schedules'!F137</f>
        <v>1699.9748112623747</v>
      </c>
      <c r="F134" s="21">
        <f t="shared" si="13"/>
        <v>400</v>
      </c>
      <c r="G134" s="20">
        <v>0</v>
      </c>
      <c r="H134" s="20">
        <v>0</v>
      </c>
      <c r="I134" s="21">
        <f t="shared" si="19"/>
        <v>-389.10704567150538</v>
      </c>
      <c r="J134" s="21">
        <f t="shared" si="14"/>
        <v>229252.50796205873</v>
      </c>
      <c r="L134" s="8">
        <f t="shared" si="23"/>
        <v>127</v>
      </c>
      <c r="M134" s="8">
        <f t="shared" si="20"/>
        <v>11</v>
      </c>
      <c r="N134" s="21">
        <f t="shared" si="15"/>
        <v>1700</v>
      </c>
      <c r="O134" s="21">
        <f>'Loan Schedules'!N137</f>
        <v>1880.1060915858441</v>
      </c>
      <c r="P134" s="21">
        <f t="shared" si="16"/>
        <v>400</v>
      </c>
      <c r="Q134" s="20">
        <v>0</v>
      </c>
      <c r="R134" s="20">
        <v>0</v>
      </c>
      <c r="S134" s="21">
        <f t="shared" si="21"/>
        <v>-568.08676509114866</v>
      </c>
      <c r="T134" s="21">
        <f t="shared" si="17"/>
        <v>214732.46030142735</v>
      </c>
    </row>
    <row r="135" spans="1:20" s="5" customFormat="1" x14ac:dyDescent="0.25">
      <c r="A135" s="4"/>
      <c r="B135" s="8">
        <f t="shared" si="22"/>
        <v>128</v>
      </c>
      <c r="C135" s="8">
        <f t="shared" si="18"/>
        <v>11</v>
      </c>
      <c r="D135" s="21">
        <f t="shared" si="12"/>
        <v>1700</v>
      </c>
      <c r="E135" s="21">
        <f>'Loan Schedules'!F138</f>
        <v>1699.9748112623747</v>
      </c>
      <c r="F135" s="21">
        <f t="shared" si="13"/>
        <v>400</v>
      </c>
      <c r="G135" s="20">
        <v>0</v>
      </c>
      <c r="H135" s="20">
        <v>0</v>
      </c>
      <c r="I135" s="21">
        <f t="shared" si="19"/>
        <v>-389.10704567150538</v>
      </c>
      <c r="J135" s="21">
        <f t="shared" si="14"/>
        <v>231119.1360731998</v>
      </c>
      <c r="L135" s="8">
        <f t="shared" si="23"/>
        <v>128</v>
      </c>
      <c r="M135" s="8">
        <f t="shared" si="20"/>
        <v>11</v>
      </c>
      <c r="N135" s="21">
        <f t="shared" si="15"/>
        <v>1700</v>
      </c>
      <c r="O135" s="21">
        <f>'Loan Schedules'!N138</f>
        <v>1880.1060915858441</v>
      </c>
      <c r="P135" s="21">
        <f t="shared" si="16"/>
        <v>400</v>
      </c>
      <c r="Q135" s="20">
        <v>0</v>
      </c>
      <c r="R135" s="20">
        <v>0</v>
      </c>
      <c r="S135" s="21">
        <f t="shared" si="21"/>
        <v>-568.08676509114866</v>
      </c>
      <c r="T135" s="21">
        <f t="shared" si="17"/>
        <v>216685.79726904468</v>
      </c>
    </row>
    <row r="136" spans="1:20" s="5" customFormat="1" x14ac:dyDescent="0.25">
      <c r="A136" s="4"/>
      <c r="B136" s="8">
        <f t="shared" si="22"/>
        <v>129</v>
      </c>
      <c r="C136" s="8">
        <f t="shared" si="18"/>
        <v>11</v>
      </c>
      <c r="D136" s="21">
        <f t="shared" ref="D136:D199" si="24">Monthly_Rent</f>
        <v>1700</v>
      </c>
      <c r="E136" s="21">
        <f>'Loan Schedules'!F139</f>
        <v>1699.9748112623747</v>
      </c>
      <c r="F136" s="21">
        <f t="shared" ref="F136:F199" si="25">Expenses</f>
        <v>400</v>
      </c>
      <c r="G136" s="20">
        <v>0</v>
      </c>
      <c r="H136" s="20">
        <v>0</v>
      </c>
      <c r="I136" s="21">
        <f t="shared" si="19"/>
        <v>-389.10704567150538</v>
      </c>
      <c r="J136" s="21">
        <f t="shared" ref="J136:J199" si="26">I136+J137*$C$4</f>
        <v>232997.77412581211</v>
      </c>
      <c r="L136" s="8">
        <f t="shared" si="23"/>
        <v>129</v>
      </c>
      <c r="M136" s="8">
        <f t="shared" si="20"/>
        <v>11</v>
      </c>
      <c r="N136" s="21">
        <f t="shared" ref="N136:N199" si="27">Monthly_Rent</f>
        <v>1700</v>
      </c>
      <c r="O136" s="21">
        <f>'Loan Schedules'!N139</f>
        <v>1880.1060915858441</v>
      </c>
      <c r="P136" s="21">
        <f t="shared" ref="P136:P199" si="28">Expenses</f>
        <v>400</v>
      </c>
      <c r="Q136" s="20">
        <v>0</v>
      </c>
      <c r="R136" s="20">
        <v>0</v>
      </c>
      <c r="S136" s="21">
        <f t="shared" si="21"/>
        <v>-568.08676509114866</v>
      </c>
      <c r="T136" s="21">
        <f t="shared" ref="T136:T199" si="29">S136+T137*$C$4</f>
        <v>218651.70206552665</v>
      </c>
    </row>
    <row r="137" spans="1:20" s="5" customFormat="1" x14ac:dyDescent="0.25">
      <c r="A137" s="4"/>
      <c r="B137" s="8">
        <f t="shared" si="22"/>
        <v>130</v>
      </c>
      <c r="C137" s="8">
        <f t="shared" ref="C137:C200" si="30">INT((B137-1)/12)+1</f>
        <v>11</v>
      </c>
      <c r="D137" s="21">
        <f t="shared" si="24"/>
        <v>1700</v>
      </c>
      <c r="E137" s="21">
        <f>'Loan Schedules'!F140</f>
        <v>1699.9748112623747</v>
      </c>
      <c r="F137" s="21">
        <f t="shared" si="25"/>
        <v>400</v>
      </c>
      <c r="G137" s="20">
        <v>0</v>
      </c>
      <c r="H137" s="20">
        <v>0</v>
      </c>
      <c r="I137" s="21">
        <f t="shared" ref="I137:I200" si="31">D137-G137-F137+(H137-E137)*$C$4</f>
        <v>-389.10704567150538</v>
      </c>
      <c r="J137" s="21">
        <f t="shared" si="26"/>
        <v>234888.49939222072</v>
      </c>
      <c r="L137" s="8">
        <f t="shared" si="23"/>
        <v>130</v>
      </c>
      <c r="M137" s="8">
        <f t="shared" ref="M137:M200" si="32">INT((L137-1)/12)+1</f>
        <v>11</v>
      </c>
      <c r="N137" s="21">
        <f t="shared" si="27"/>
        <v>1700</v>
      </c>
      <c r="O137" s="21">
        <f>'Loan Schedules'!N140</f>
        <v>1880.1060915858441</v>
      </c>
      <c r="P137" s="21">
        <f t="shared" si="28"/>
        <v>400</v>
      </c>
      <c r="Q137" s="20">
        <v>0</v>
      </c>
      <c r="R137" s="20">
        <v>0</v>
      </c>
      <c r="S137" s="21">
        <f t="shared" ref="S137:S200" si="33">N137-Q137-P137+(R137-O137)*$C$4</f>
        <v>-568.08676509114866</v>
      </c>
      <c r="T137" s="21">
        <f t="shared" si="29"/>
        <v>220630.25555266259</v>
      </c>
    </row>
    <row r="138" spans="1:20" s="5" customFormat="1" x14ac:dyDescent="0.25">
      <c r="A138" s="4"/>
      <c r="B138" s="8">
        <f t="shared" ref="B138:B201" si="34">B137+1</f>
        <v>131</v>
      </c>
      <c r="C138" s="8">
        <f t="shared" si="30"/>
        <v>11</v>
      </c>
      <c r="D138" s="21">
        <f t="shared" si="24"/>
        <v>1700</v>
      </c>
      <c r="E138" s="21">
        <f>'Loan Schedules'!F141</f>
        <v>1699.9748112623747</v>
      </c>
      <c r="F138" s="21">
        <f t="shared" si="25"/>
        <v>400</v>
      </c>
      <c r="G138" s="20">
        <v>0</v>
      </c>
      <c r="H138" s="20">
        <v>0</v>
      </c>
      <c r="I138" s="21">
        <f t="shared" si="31"/>
        <v>-389.10704567150538</v>
      </c>
      <c r="J138" s="21">
        <f t="shared" si="26"/>
        <v>236791.38964192316</v>
      </c>
      <c r="L138" s="8">
        <f t="shared" ref="L138:L201" si="35">L137+1</f>
        <v>131</v>
      </c>
      <c r="M138" s="8">
        <f t="shared" si="32"/>
        <v>11</v>
      </c>
      <c r="N138" s="21">
        <f t="shared" si="27"/>
        <v>1700</v>
      </c>
      <c r="O138" s="21">
        <f>'Loan Schedules'!N141</f>
        <v>1880.1060915858441</v>
      </c>
      <c r="P138" s="21">
        <f t="shared" si="28"/>
        <v>400</v>
      </c>
      <c r="Q138" s="20">
        <v>0</v>
      </c>
      <c r="R138" s="20">
        <v>0</v>
      </c>
      <c r="S138" s="21">
        <f t="shared" si="33"/>
        <v>-568.08676509114866</v>
      </c>
      <c r="T138" s="21">
        <f t="shared" si="29"/>
        <v>222621.53911250902</v>
      </c>
    </row>
    <row r="139" spans="1:20" s="5" customFormat="1" x14ac:dyDescent="0.25">
      <c r="A139" s="4"/>
      <c r="B139" s="8">
        <f t="shared" si="34"/>
        <v>132</v>
      </c>
      <c r="C139" s="8">
        <f t="shared" si="30"/>
        <v>11</v>
      </c>
      <c r="D139" s="21">
        <f t="shared" si="24"/>
        <v>1700</v>
      </c>
      <c r="E139" s="21">
        <f>'Loan Schedules'!F142</f>
        <v>1699.9748112623747</v>
      </c>
      <c r="F139" s="21">
        <f t="shared" si="25"/>
        <v>400</v>
      </c>
      <c r="G139" s="20">
        <v>0</v>
      </c>
      <c r="H139" s="20">
        <v>0</v>
      </c>
      <c r="I139" s="21">
        <f t="shared" si="31"/>
        <v>-389.10704567150538</v>
      </c>
      <c r="J139" s="21">
        <f t="shared" si="26"/>
        <v>238706.52314478823</v>
      </c>
      <c r="L139" s="8">
        <f t="shared" si="35"/>
        <v>132</v>
      </c>
      <c r="M139" s="8">
        <f t="shared" si="32"/>
        <v>11</v>
      </c>
      <c r="N139" s="21">
        <f t="shared" si="27"/>
        <v>1700</v>
      </c>
      <c r="O139" s="21">
        <f>'Loan Schedules'!N142</f>
        <v>1880.1060915858441</v>
      </c>
      <c r="P139" s="21">
        <f t="shared" si="28"/>
        <v>400</v>
      </c>
      <c r="Q139" s="20">
        <v>0</v>
      </c>
      <c r="R139" s="20">
        <v>0</v>
      </c>
      <c r="S139" s="21">
        <f t="shared" si="33"/>
        <v>-568.08676509114866</v>
      </c>
      <c r="T139" s="21">
        <f t="shared" si="29"/>
        <v>224625.63465073705</v>
      </c>
    </row>
    <row r="140" spans="1:20" s="5" customFormat="1" x14ac:dyDescent="0.25">
      <c r="A140" s="4"/>
      <c r="B140" s="8">
        <f t="shared" si="34"/>
        <v>133</v>
      </c>
      <c r="C140" s="8">
        <f t="shared" si="30"/>
        <v>12</v>
      </c>
      <c r="D140" s="21">
        <f t="shared" si="24"/>
        <v>1700</v>
      </c>
      <c r="E140" s="21">
        <f>'Loan Schedules'!F143</f>
        <v>1699.9748112623747</v>
      </c>
      <c r="F140" s="21">
        <f t="shared" si="25"/>
        <v>400</v>
      </c>
      <c r="G140" s="20">
        <v>0</v>
      </c>
      <c r="H140" s="20">
        <v>0</v>
      </c>
      <c r="I140" s="21">
        <f t="shared" si="31"/>
        <v>-389.10704567150538</v>
      </c>
      <c r="J140" s="21">
        <f t="shared" si="26"/>
        <v>240633.97867427539</v>
      </c>
      <c r="L140" s="8">
        <f t="shared" si="35"/>
        <v>133</v>
      </c>
      <c r="M140" s="8">
        <f t="shared" si="32"/>
        <v>12</v>
      </c>
      <c r="N140" s="21">
        <f t="shared" si="27"/>
        <v>1700</v>
      </c>
      <c r="O140" s="21">
        <f>'Loan Schedules'!N143</f>
        <v>1880.1060915858441</v>
      </c>
      <c r="P140" s="21">
        <f t="shared" si="28"/>
        <v>400</v>
      </c>
      <c r="Q140" s="20">
        <v>0</v>
      </c>
      <c r="R140" s="20">
        <v>0</v>
      </c>
      <c r="S140" s="21">
        <f t="shared" si="33"/>
        <v>-568.08676509114866</v>
      </c>
      <c r="T140" s="21">
        <f t="shared" si="29"/>
        <v>226642.62460000135</v>
      </c>
    </row>
    <row r="141" spans="1:20" s="5" customFormat="1" x14ac:dyDescent="0.25">
      <c r="A141" s="4"/>
      <c r="B141" s="8">
        <f t="shared" si="34"/>
        <v>134</v>
      </c>
      <c r="C141" s="8">
        <f t="shared" si="30"/>
        <v>12</v>
      </c>
      <c r="D141" s="21">
        <f t="shared" si="24"/>
        <v>1700</v>
      </c>
      <c r="E141" s="21">
        <f>'Loan Schedules'!F144</f>
        <v>1699.9748112623747</v>
      </c>
      <c r="F141" s="21">
        <f t="shared" si="25"/>
        <v>400</v>
      </c>
      <c r="G141" s="20">
        <v>0</v>
      </c>
      <c r="H141" s="20">
        <v>0</v>
      </c>
      <c r="I141" s="21">
        <f t="shared" si="31"/>
        <v>-389.10704567150538</v>
      </c>
      <c r="J141" s="21">
        <f t="shared" si="26"/>
        <v>242573.83551067498</v>
      </c>
      <c r="L141" s="8">
        <f t="shared" si="35"/>
        <v>134</v>
      </c>
      <c r="M141" s="8">
        <f t="shared" si="32"/>
        <v>12</v>
      </c>
      <c r="N141" s="21">
        <f t="shared" si="27"/>
        <v>1700</v>
      </c>
      <c r="O141" s="21">
        <f>'Loan Schedules'!N144</f>
        <v>1880.1060915858441</v>
      </c>
      <c r="P141" s="21">
        <f t="shared" si="28"/>
        <v>400</v>
      </c>
      <c r="Q141" s="20">
        <v>0</v>
      </c>
      <c r="R141" s="20">
        <v>0</v>
      </c>
      <c r="S141" s="21">
        <f t="shared" si="33"/>
        <v>-568.08676509114866</v>
      </c>
      <c r="T141" s="21">
        <f t="shared" si="29"/>
        <v>228672.59192333079</v>
      </c>
    </row>
    <row r="142" spans="1:20" s="5" customFormat="1" x14ac:dyDescent="0.25">
      <c r="A142" s="4"/>
      <c r="B142" s="8">
        <f t="shared" si="34"/>
        <v>135</v>
      </c>
      <c r="C142" s="8">
        <f t="shared" si="30"/>
        <v>12</v>
      </c>
      <c r="D142" s="21">
        <f t="shared" si="24"/>
        <v>1700</v>
      </c>
      <c r="E142" s="21">
        <f>'Loan Schedules'!F145</f>
        <v>1699.9748112623747</v>
      </c>
      <c r="F142" s="21">
        <f t="shared" si="25"/>
        <v>400</v>
      </c>
      <c r="G142" s="20">
        <v>0</v>
      </c>
      <c r="H142" s="20">
        <v>0</v>
      </c>
      <c r="I142" s="21">
        <f t="shared" si="31"/>
        <v>-389.10704567150538</v>
      </c>
      <c r="J142" s="21">
        <f t="shared" si="26"/>
        <v>244526.17344436905</v>
      </c>
      <c r="L142" s="8">
        <f t="shared" si="35"/>
        <v>135</v>
      </c>
      <c r="M142" s="8">
        <f t="shared" si="32"/>
        <v>12</v>
      </c>
      <c r="N142" s="21">
        <f t="shared" si="27"/>
        <v>1700</v>
      </c>
      <c r="O142" s="21">
        <f>'Loan Schedules'!N145</f>
        <v>1880.1060915858441</v>
      </c>
      <c r="P142" s="21">
        <f t="shared" si="28"/>
        <v>400</v>
      </c>
      <c r="Q142" s="20">
        <v>0</v>
      </c>
      <c r="R142" s="20">
        <v>0</v>
      </c>
      <c r="S142" s="21">
        <f t="shared" si="33"/>
        <v>-568.08676509114866</v>
      </c>
      <c r="T142" s="21">
        <f t="shared" si="29"/>
        <v>230715.62011754088</v>
      </c>
    </row>
    <row r="143" spans="1:20" s="5" customFormat="1" x14ac:dyDescent="0.25">
      <c r="A143" s="4"/>
      <c r="B143" s="8">
        <f t="shared" si="34"/>
        <v>136</v>
      </c>
      <c r="C143" s="8">
        <f t="shared" si="30"/>
        <v>12</v>
      </c>
      <c r="D143" s="21">
        <f t="shared" si="24"/>
        <v>1700</v>
      </c>
      <c r="E143" s="21">
        <f>'Loan Schedules'!F146</f>
        <v>1699.9748112623747</v>
      </c>
      <c r="F143" s="21">
        <f t="shared" si="25"/>
        <v>400</v>
      </c>
      <c r="G143" s="20">
        <v>0</v>
      </c>
      <c r="H143" s="20">
        <v>0</v>
      </c>
      <c r="I143" s="21">
        <f t="shared" si="31"/>
        <v>-389.10704567150538</v>
      </c>
      <c r="J143" s="21">
        <f t="shared" si="26"/>
        <v>246491.0727791134</v>
      </c>
      <c r="L143" s="8">
        <f t="shared" si="35"/>
        <v>136</v>
      </c>
      <c r="M143" s="8">
        <f t="shared" si="32"/>
        <v>12</v>
      </c>
      <c r="N143" s="21">
        <f t="shared" si="27"/>
        <v>1700</v>
      </c>
      <c r="O143" s="21">
        <f>'Loan Schedules'!N146</f>
        <v>1880.1060915858441</v>
      </c>
      <c r="P143" s="21">
        <f t="shared" si="28"/>
        <v>400</v>
      </c>
      <c r="Q143" s="20">
        <v>0</v>
      </c>
      <c r="R143" s="20">
        <v>0</v>
      </c>
      <c r="S143" s="21">
        <f t="shared" si="33"/>
        <v>-568.08676509114866</v>
      </c>
      <c r="T143" s="21">
        <f t="shared" si="29"/>
        <v>232771.79321666807</v>
      </c>
    </row>
    <row r="144" spans="1:20" s="5" customFormat="1" x14ac:dyDescent="0.25">
      <c r="A144" s="4"/>
      <c r="B144" s="8">
        <f t="shared" si="34"/>
        <v>137</v>
      </c>
      <c r="C144" s="8">
        <f t="shared" si="30"/>
        <v>12</v>
      </c>
      <c r="D144" s="21">
        <f t="shared" si="24"/>
        <v>1700</v>
      </c>
      <c r="E144" s="21">
        <f>'Loan Schedules'!F147</f>
        <v>1699.9748112623747</v>
      </c>
      <c r="F144" s="21">
        <f t="shared" si="25"/>
        <v>400</v>
      </c>
      <c r="G144" s="20">
        <v>0</v>
      </c>
      <c r="H144" s="20">
        <v>0</v>
      </c>
      <c r="I144" s="21">
        <f t="shared" si="31"/>
        <v>-389.10704567150538</v>
      </c>
      <c r="J144" s="21">
        <f t="shared" si="26"/>
        <v>248468.61433534062</v>
      </c>
      <c r="L144" s="8">
        <f t="shared" si="35"/>
        <v>137</v>
      </c>
      <c r="M144" s="8">
        <f t="shared" si="32"/>
        <v>12</v>
      </c>
      <c r="N144" s="21">
        <f t="shared" si="27"/>
        <v>1700</v>
      </c>
      <c r="O144" s="21">
        <f>'Loan Schedules'!N147</f>
        <v>1880.1060915858441</v>
      </c>
      <c r="P144" s="21">
        <f t="shared" si="28"/>
        <v>400</v>
      </c>
      <c r="Q144" s="20">
        <v>0</v>
      </c>
      <c r="R144" s="20">
        <v>0</v>
      </c>
      <c r="S144" s="21">
        <f t="shared" si="33"/>
        <v>-568.08676509114866</v>
      </c>
      <c r="T144" s="21">
        <f t="shared" si="29"/>
        <v>234841.19579542644</v>
      </c>
    </row>
    <row r="145" spans="1:20" s="5" customFormat="1" x14ac:dyDescent="0.25">
      <c r="A145" s="4"/>
      <c r="B145" s="8">
        <f t="shared" si="34"/>
        <v>138</v>
      </c>
      <c r="C145" s="8">
        <f t="shared" si="30"/>
        <v>12</v>
      </c>
      <c r="D145" s="21">
        <f t="shared" si="24"/>
        <v>1700</v>
      </c>
      <c r="E145" s="21">
        <f>'Loan Schedules'!F148</f>
        <v>1699.9748112623747</v>
      </c>
      <c r="F145" s="21">
        <f t="shared" si="25"/>
        <v>400</v>
      </c>
      <c r="G145" s="20">
        <v>0</v>
      </c>
      <c r="H145" s="20">
        <v>0</v>
      </c>
      <c r="I145" s="21">
        <f t="shared" si="31"/>
        <v>-389.10704567150538</v>
      </c>
      <c r="J145" s="21">
        <f t="shared" si="26"/>
        <v>250458.87945348441</v>
      </c>
      <c r="L145" s="8">
        <f t="shared" si="35"/>
        <v>138</v>
      </c>
      <c r="M145" s="8">
        <f t="shared" si="32"/>
        <v>12</v>
      </c>
      <c r="N145" s="21">
        <f t="shared" si="27"/>
        <v>1700</v>
      </c>
      <c r="O145" s="21">
        <f>'Loan Schedules'!N148</f>
        <v>1880.1060915858441</v>
      </c>
      <c r="P145" s="21">
        <f t="shared" si="28"/>
        <v>400</v>
      </c>
      <c r="Q145" s="20">
        <v>0</v>
      </c>
      <c r="R145" s="20">
        <v>0</v>
      </c>
      <c r="S145" s="21">
        <f t="shared" si="33"/>
        <v>-568.08676509114866</v>
      </c>
      <c r="T145" s="21">
        <f t="shared" si="29"/>
        <v>236923.91297268626</v>
      </c>
    </row>
    <row r="146" spans="1:20" s="5" customFormat="1" x14ac:dyDescent="0.25">
      <c r="A146" s="4"/>
      <c r="B146" s="8">
        <f t="shared" si="34"/>
        <v>139</v>
      </c>
      <c r="C146" s="8">
        <f t="shared" si="30"/>
        <v>12</v>
      </c>
      <c r="D146" s="21">
        <f t="shared" si="24"/>
        <v>1700</v>
      </c>
      <c r="E146" s="21">
        <f>'Loan Schedules'!F149</f>
        <v>1699.9748112623747</v>
      </c>
      <c r="F146" s="21">
        <f t="shared" si="25"/>
        <v>400</v>
      </c>
      <c r="G146" s="20">
        <v>0</v>
      </c>
      <c r="H146" s="20">
        <v>0</v>
      </c>
      <c r="I146" s="21">
        <f t="shared" si="31"/>
        <v>-389.10704567150538</v>
      </c>
      <c r="J146" s="21">
        <f t="shared" si="26"/>
        <v>252461.94999732519</v>
      </c>
      <c r="L146" s="8">
        <f t="shared" si="35"/>
        <v>139</v>
      </c>
      <c r="M146" s="8">
        <f t="shared" si="32"/>
        <v>12</v>
      </c>
      <c r="N146" s="21">
        <f t="shared" si="27"/>
        <v>1700</v>
      </c>
      <c r="O146" s="21">
        <f>'Loan Schedules'!N149</f>
        <v>1880.1060915858441</v>
      </c>
      <c r="P146" s="21">
        <f t="shared" si="28"/>
        <v>400</v>
      </c>
      <c r="Q146" s="20">
        <v>0</v>
      </c>
      <c r="R146" s="20">
        <v>0</v>
      </c>
      <c r="S146" s="21">
        <f t="shared" si="33"/>
        <v>-568.08676509114866</v>
      </c>
      <c r="T146" s="21">
        <f t="shared" si="29"/>
        <v>239020.03041497519</v>
      </c>
    </row>
    <row r="147" spans="1:20" s="5" customFormat="1" x14ac:dyDescent="0.25">
      <c r="A147" s="4"/>
      <c r="B147" s="8">
        <f t="shared" si="34"/>
        <v>140</v>
      </c>
      <c r="C147" s="8">
        <f t="shared" si="30"/>
        <v>12</v>
      </c>
      <c r="D147" s="21">
        <f t="shared" si="24"/>
        <v>1700</v>
      </c>
      <c r="E147" s="21">
        <f>'Loan Schedules'!F150</f>
        <v>1699.9748112623747</v>
      </c>
      <c r="F147" s="21">
        <f t="shared" si="25"/>
        <v>400</v>
      </c>
      <c r="G147" s="20">
        <v>0</v>
      </c>
      <c r="H147" s="20">
        <v>0</v>
      </c>
      <c r="I147" s="21">
        <f t="shared" si="31"/>
        <v>-389.10704567150538</v>
      </c>
      <c r="J147" s="21">
        <f t="shared" si="26"/>
        <v>254477.90835735752</v>
      </c>
      <c r="L147" s="8">
        <f t="shared" si="35"/>
        <v>140</v>
      </c>
      <c r="M147" s="8">
        <f t="shared" si="32"/>
        <v>12</v>
      </c>
      <c r="N147" s="21">
        <f t="shared" si="27"/>
        <v>1700</v>
      </c>
      <c r="O147" s="21">
        <f>'Loan Schedules'!N150</f>
        <v>1880.1060915858441</v>
      </c>
      <c r="P147" s="21">
        <f t="shared" si="28"/>
        <v>400</v>
      </c>
      <c r="Q147" s="20">
        <v>0</v>
      </c>
      <c r="R147" s="20">
        <v>0</v>
      </c>
      <c r="S147" s="21">
        <f t="shared" si="33"/>
        <v>-568.08676509114866</v>
      </c>
      <c r="T147" s="21">
        <f t="shared" si="29"/>
        <v>241129.63434000191</v>
      </c>
    </row>
    <row r="148" spans="1:20" s="5" customFormat="1" x14ac:dyDescent="0.25">
      <c r="A148" s="4"/>
      <c r="B148" s="8">
        <f t="shared" si="34"/>
        <v>141</v>
      </c>
      <c r="C148" s="8">
        <f t="shared" si="30"/>
        <v>12</v>
      </c>
      <c r="D148" s="21">
        <f t="shared" si="24"/>
        <v>1700</v>
      </c>
      <c r="E148" s="21">
        <f>'Loan Schedules'!F151</f>
        <v>1699.9748112623747</v>
      </c>
      <c r="F148" s="21">
        <f t="shared" si="25"/>
        <v>400</v>
      </c>
      <c r="G148" s="20">
        <v>0</v>
      </c>
      <c r="H148" s="20">
        <v>0</v>
      </c>
      <c r="I148" s="21">
        <f t="shared" si="31"/>
        <v>-389.10704567150538</v>
      </c>
      <c r="J148" s="21">
        <f t="shared" si="26"/>
        <v>256506.83745417881</v>
      </c>
      <c r="L148" s="8">
        <f t="shared" si="35"/>
        <v>141</v>
      </c>
      <c r="M148" s="8">
        <f t="shared" si="32"/>
        <v>12</v>
      </c>
      <c r="N148" s="21">
        <f t="shared" si="27"/>
        <v>1700</v>
      </c>
      <c r="O148" s="21">
        <f>'Loan Schedules'!N151</f>
        <v>1880.1060915858441</v>
      </c>
      <c r="P148" s="21">
        <f t="shared" si="28"/>
        <v>400</v>
      </c>
      <c r="Q148" s="20">
        <v>0</v>
      </c>
      <c r="R148" s="20">
        <v>0</v>
      </c>
      <c r="S148" s="21">
        <f t="shared" si="33"/>
        <v>-568.08676509114866</v>
      </c>
      <c r="T148" s="21">
        <f t="shared" si="29"/>
        <v>243252.81152020243</v>
      </c>
    </row>
    <row r="149" spans="1:20" s="5" customFormat="1" x14ac:dyDescent="0.25">
      <c r="A149" s="4"/>
      <c r="B149" s="8">
        <f t="shared" si="34"/>
        <v>142</v>
      </c>
      <c r="C149" s="8">
        <f t="shared" si="30"/>
        <v>12</v>
      </c>
      <c r="D149" s="21">
        <f t="shared" si="24"/>
        <v>1700</v>
      </c>
      <c r="E149" s="21">
        <f>'Loan Schedules'!F152</f>
        <v>1699.9748112623747</v>
      </c>
      <c r="F149" s="21">
        <f t="shared" si="25"/>
        <v>400</v>
      </c>
      <c r="G149" s="20">
        <v>0</v>
      </c>
      <c r="H149" s="20">
        <v>0</v>
      </c>
      <c r="I149" s="21">
        <f t="shared" si="31"/>
        <v>-389.10704567150538</v>
      </c>
      <c r="J149" s="21">
        <f t="shared" si="26"/>
        <v>258548.82074190013</v>
      </c>
      <c r="L149" s="8">
        <f t="shared" si="35"/>
        <v>142</v>
      </c>
      <c r="M149" s="8">
        <f t="shared" si="32"/>
        <v>12</v>
      </c>
      <c r="N149" s="21">
        <f t="shared" si="27"/>
        <v>1700</v>
      </c>
      <c r="O149" s="21">
        <f>'Loan Schedules'!N152</f>
        <v>1880.1060915858441</v>
      </c>
      <c r="P149" s="21">
        <f t="shared" si="28"/>
        <v>400</v>
      </c>
      <c r="Q149" s="20">
        <v>0</v>
      </c>
      <c r="R149" s="20">
        <v>0</v>
      </c>
      <c r="S149" s="21">
        <f t="shared" si="33"/>
        <v>-568.08676509114866</v>
      </c>
      <c r="T149" s="21">
        <f t="shared" si="29"/>
        <v>245389.64928630923</v>
      </c>
    </row>
    <row r="150" spans="1:20" s="5" customFormat="1" x14ac:dyDescent="0.25">
      <c r="A150" s="4"/>
      <c r="B150" s="8">
        <f t="shared" si="34"/>
        <v>143</v>
      </c>
      <c r="C150" s="8">
        <f t="shared" si="30"/>
        <v>12</v>
      </c>
      <c r="D150" s="21">
        <f t="shared" si="24"/>
        <v>1700</v>
      </c>
      <c r="E150" s="21">
        <f>'Loan Schedules'!F153</f>
        <v>1699.9748112623747</v>
      </c>
      <c r="F150" s="21">
        <f t="shared" si="25"/>
        <v>400</v>
      </c>
      <c r="G150" s="20">
        <v>0</v>
      </c>
      <c r="H150" s="20">
        <v>0</v>
      </c>
      <c r="I150" s="21">
        <f t="shared" si="31"/>
        <v>-389.10704567150538</v>
      </c>
      <c r="J150" s="21">
        <f t="shared" si="26"/>
        <v>260603.94221157875</v>
      </c>
      <c r="L150" s="8">
        <f t="shared" si="35"/>
        <v>143</v>
      </c>
      <c r="M150" s="8">
        <f t="shared" si="32"/>
        <v>12</v>
      </c>
      <c r="N150" s="21">
        <f t="shared" si="27"/>
        <v>1700</v>
      </c>
      <c r="O150" s="21">
        <f>'Loan Schedules'!N153</f>
        <v>1880.1060915858441</v>
      </c>
      <c r="P150" s="21">
        <f t="shared" si="28"/>
        <v>400</v>
      </c>
      <c r="Q150" s="20">
        <v>0</v>
      </c>
      <c r="R150" s="20">
        <v>0</v>
      </c>
      <c r="S150" s="21">
        <f t="shared" si="33"/>
        <v>-568.08676509114866</v>
      </c>
      <c r="T150" s="21">
        <f t="shared" si="29"/>
        <v>247540.23553094335</v>
      </c>
    </row>
    <row r="151" spans="1:20" s="5" customFormat="1" x14ac:dyDescent="0.25">
      <c r="A151" s="4"/>
      <c r="B151" s="8">
        <f t="shared" si="34"/>
        <v>144</v>
      </c>
      <c r="C151" s="8">
        <f t="shared" si="30"/>
        <v>12</v>
      </c>
      <c r="D151" s="21">
        <f t="shared" si="24"/>
        <v>1700</v>
      </c>
      <c r="E151" s="21">
        <f>'Loan Schedules'!F154</f>
        <v>1699.9748112623747</v>
      </c>
      <c r="F151" s="21">
        <f t="shared" si="25"/>
        <v>400</v>
      </c>
      <c r="G151" s="20">
        <v>0</v>
      </c>
      <c r="H151" s="20">
        <v>0</v>
      </c>
      <c r="I151" s="21">
        <f t="shared" si="31"/>
        <v>-389.10704567150538</v>
      </c>
      <c r="J151" s="21">
        <f t="shared" si="26"/>
        <v>262672.28639467299</v>
      </c>
      <c r="L151" s="8">
        <f t="shared" si="35"/>
        <v>144</v>
      </c>
      <c r="M151" s="8">
        <f t="shared" si="32"/>
        <v>12</v>
      </c>
      <c r="N151" s="21">
        <f t="shared" si="27"/>
        <v>1700</v>
      </c>
      <c r="O151" s="21">
        <f>'Loan Schedules'!N154</f>
        <v>1880.1060915858441</v>
      </c>
      <c r="P151" s="21">
        <f t="shared" si="28"/>
        <v>400</v>
      </c>
      <c r="Q151" s="20">
        <v>0</v>
      </c>
      <c r="R151" s="20">
        <v>0</v>
      </c>
      <c r="S151" s="21">
        <f t="shared" si="33"/>
        <v>-568.08676509114866</v>
      </c>
      <c r="T151" s="21">
        <f t="shared" si="29"/>
        <v>249704.6587122296</v>
      </c>
    </row>
    <row r="152" spans="1:20" s="5" customFormat="1" x14ac:dyDescent="0.25">
      <c r="A152" s="4"/>
      <c r="B152" s="8">
        <f t="shared" si="34"/>
        <v>145</v>
      </c>
      <c r="C152" s="8">
        <f t="shared" si="30"/>
        <v>13</v>
      </c>
      <c r="D152" s="21">
        <f t="shared" si="24"/>
        <v>1700</v>
      </c>
      <c r="E152" s="21">
        <f>'Loan Schedules'!F155</f>
        <v>1699.9748112623747</v>
      </c>
      <c r="F152" s="21">
        <f t="shared" si="25"/>
        <v>400</v>
      </c>
      <c r="G152" s="20">
        <v>0</v>
      </c>
      <c r="H152" s="20">
        <v>0</v>
      </c>
      <c r="I152" s="21">
        <f t="shared" si="31"/>
        <v>-389.10704567150538</v>
      </c>
      <c r="J152" s="21">
        <f t="shared" si="26"/>
        <v>264753.93836651911</v>
      </c>
      <c r="L152" s="8">
        <f t="shared" si="35"/>
        <v>145</v>
      </c>
      <c r="M152" s="8">
        <f t="shared" si="32"/>
        <v>13</v>
      </c>
      <c r="N152" s="21">
        <f t="shared" si="27"/>
        <v>1700</v>
      </c>
      <c r="O152" s="21">
        <f>'Loan Schedules'!N155</f>
        <v>1880.1060915858441</v>
      </c>
      <c r="P152" s="21">
        <f t="shared" si="28"/>
        <v>400</v>
      </c>
      <c r="Q152" s="20">
        <v>0</v>
      </c>
      <c r="R152" s="20">
        <v>0</v>
      </c>
      <c r="S152" s="21">
        <f t="shared" si="33"/>
        <v>-568.08676509114866</v>
      </c>
      <c r="T152" s="21">
        <f t="shared" si="29"/>
        <v>251883.00785743506</v>
      </c>
    </row>
    <row r="153" spans="1:20" s="5" customFormat="1" x14ac:dyDescent="0.25">
      <c r="A153" s="4"/>
      <c r="B153" s="8">
        <f t="shared" si="34"/>
        <v>146</v>
      </c>
      <c r="C153" s="8">
        <f t="shared" si="30"/>
        <v>13</v>
      </c>
      <c r="D153" s="21">
        <f t="shared" si="24"/>
        <v>1700</v>
      </c>
      <c r="E153" s="21">
        <f>'Loan Schedules'!F156</f>
        <v>1699.9748112623747</v>
      </c>
      <c r="F153" s="21">
        <f t="shared" si="25"/>
        <v>400</v>
      </c>
      <c r="G153" s="20">
        <v>0</v>
      </c>
      <c r="H153" s="20">
        <v>0</v>
      </c>
      <c r="I153" s="21">
        <f t="shared" si="31"/>
        <v>-389.10704567150538</v>
      </c>
      <c r="J153" s="21">
        <f t="shared" si="26"/>
        <v>266848.98374983063</v>
      </c>
      <c r="L153" s="8">
        <f t="shared" si="35"/>
        <v>146</v>
      </c>
      <c r="M153" s="8">
        <f t="shared" si="32"/>
        <v>13</v>
      </c>
      <c r="N153" s="21">
        <f t="shared" si="27"/>
        <v>1700</v>
      </c>
      <c r="O153" s="21">
        <f>'Loan Schedules'!N156</f>
        <v>1880.1060915858441</v>
      </c>
      <c r="P153" s="21">
        <f t="shared" si="28"/>
        <v>400</v>
      </c>
      <c r="Q153" s="20">
        <v>0</v>
      </c>
      <c r="R153" s="20">
        <v>0</v>
      </c>
      <c r="S153" s="21">
        <f t="shared" si="33"/>
        <v>-568.08676509114866</v>
      </c>
      <c r="T153" s="21">
        <f t="shared" si="29"/>
        <v>254075.37256663086</v>
      </c>
    </row>
    <row r="154" spans="1:20" s="5" customFormat="1" x14ac:dyDescent="0.25">
      <c r="A154" s="4"/>
      <c r="B154" s="8">
        <f t="shared" si="34"/>
        <v>147</v>
      </c>
      <c r="C154" s="8">
        <f t="shared" si="30"/>
        <v>13</v>
      </c>
      <c r="D154" s="21">
        <f t="shared" si="24"/>
        <v>1700</v>
      </c>
      <c r="E154" s="21">
        <f>'Loan Schedules'!F157</f>
        <v>1699.9748112623747</v>
      </c>
      <c r="F154" s="21">
        <f t="shared" si="25"/>
        <v>400</v>
      </c>
      <c r="G154" s="20">
        <v>0</v>
      </c>
      <c r="H154" s="20">
        <v>0</v>
      </c>
      <c r="I154" s="21">
        <f t="shared" si="31"/>
        <v>-389.10704567150538</v>
      </c>
      <c r="J154" s="21">
        <f t="shared" si="26"/>
        <v>268957.50871822023</v>
      </c>
      <c r="L154" s="8">
        <f t="shared" si="35"/>
        <v>147</v>
      </c>
      <c r="M154" s="8">
        <f t="shared" si="32"/>
        <v>13</v>
      </c>
      <c r="N154" s="21">
        <f t="shared" si="27"/>
        <v>1700</v>
      </c>
      <c r="O154" s="21">
        <f>'Loan Schedules'!N157</f>
        <v>1880.1060915858441</v>
      </c>
      <c r="P154" s="21">
        <f t="shared" si="28"/>
        <v>400</v>
      </c>
      <c r="Q154" s="20">
        <v>0</v>
      </c>
      <c r="R154" s="20">
        <v>0</v>
      </c>
      <c r="S154" s="21">
        <f t="shared" si="33"/>
        <v>-568.08676509114866</v>
      </c>
      <c r="T154" s="21">
        <f t="shared" si="29"/>
        <v>256281.84301637774</v>
      </c>
    </row>
    <row r="155" spans="1:20" s="5" customFormat="1" x14ac:dyDescent="0.25">
      <c r="A155" s="4"/>
      <c r="B155" s="8">
        <f t="shared" si="34"/>
        <v>148</v>
      </c>
      <c r="C155" s="8">
        <f t="shared" si="30"/>
        <v>13</v>
      </c>
      <c r="D155" s="21">
        <f t="shared" si="24"/>
        <v>1700</v>
      </c>
      <c r="E155" s="21">
        <f>'Loan Schedules'!F158</f>
        <v>1699.9748112623747</v>
      </c>
      <c r="F155" s="21">
        <f t="shared" si="25"/>
        <v>400</v>
      </c>
      <c r="G155" s="20">
        <v>0</v>
      </c>
      <c r="H155" s="20">
        <v>0</v>
      </c>
      <c r="I155" s="21">
        <f t="shared" si="31"/>
        <v>-389.10704567150538</v>
      </c>
      <c r="J155" s="21">
        <f t="shared" si="26"/>
        <v>271079.59999974415</v>
      </c>
      <c r="L155" s="8">
        <f t="shared" si="35"/>
        <v>148</v>
      </c>
      <c r="M155" s="8">
        <f t="shared" si="32"/>
        <v>13</v>
      </c>
      <c r="N155" s="21">
        <f t="shared" si="27"/>
        <v>1700</v>
      </c>
      <c r="O155" s="21">
        <f>'Loan Schedules'!N158</f>
        <v>1880.1060915858441</v>
      </c>
      <c r="P155" s="21">
        <f t="shared" si="28"/>
        <v>400</v>
      </c>
      <c r="Q155" s="20">
        <v>0</v>
      </c>
      <c r="R155" s="20">
        <v>0</v>
      </c>
      <c r="S155" s="21">
        <f t="shared" si="33"/>
        <v>-568.08676509114866</v>
      </c>
      <c r="T155" s="21">
        <f t="shared" si="29"/>
        <v>258502.50996343512</v>
      </c>
    </row>
    <row r="156" spans="1:20" s="5" customFormat="1" x14ac:dyDescent="0.25">
      <c r="A156" s="4"/>
      <c r="B156" s="8">
        <f t="shared" si="34"/>
        <v>149</v>
      </c>
      <c r="C156" s="8">
        <f t="shared" si="30"/>
        <v>13</v>
      </c>
      <c r="D156" s="21">
        <f t="shared" si="24"/>
        <v>1700</v>
      </c>
      <c r="E156" s="21">
        <f>'Loan Schedules'!F159</f>
        <v>1699.9748112623747</v>
      </c>
      <c r="F156" s="21">
        <f t="shared" si="25"/>
        <v>400</v>
      </c>
      <c r="G156" s="20">
        <v>0</v>
      </c>
      <c r="H156" s="20">
        <v>0</v>
      </c>
      <c r="I156" s="21">
        <f t="shared" si="31"/>
        <v>-389.10704567150538</v>
      </c>
      <c r="J156" s="21">
        <f t="shared" si="26"/>
        <v>273215.34488046955</v>
      </c>
      <c r="L156" s="8">
        <f t="shared" si="35"/>
        <v>149</v>
      </c>
      <c r="M156" s="8">
        <f t="shared" si="32"/>
        <v>13</v>
      </c>
      <c r="N156" s="21">
        <f t="shared" si="27"/>
        <v>1700</v>
      </c>
      <c r="O156" s="21">
        <f>'Loan Schedules'!N159</f>
        <v>1880.1060915858441</v>
      </c>
      <c r="P156" s="21">
        <f t="shared" si="28"/>
        <v>400</v>
      </c>
      <c r="Q156" s="20">
        <v>0</v>
      </c>
      <c r="R156" s="20">
        <v>0</v>
      </c>
      <c r="S156" s="21">
        <f t="shared" si="33"/>
        <v>-568.08676509114866</v>
      </c>
      <c r="T156" s="21">
        <f t="shared" si="29"/>
        <v>260737.46474849415</v>
      </c>
    </row>
    <row r="157" spans="1:20" s="5" customFormat="1" x14ac:dyDescent="0.25">
      <c r="A157" s="4"/>
      <c r="B157" s="8">
        <f t="shared" si="34"/>
        <v>150</v>
      </c>
      <c r="C157" s="8">
        <f t="shared" si="30"/>
        <v>13</v>
      </c>
      <c r="D157" s="21">
        <f t="shared" si="24"/>
        <v>1700</v>
      </c>
      <c r="E157" s="21">
        <f>'Loan Schedules'!F160</f>
        <v>1699.9748112623747</v>
      </c>
      <c r="F157" s="21">
        <f t="shared" si="25"/>
        <v>400</v>
      </c>
      <c r="G157" s="20">
        <v>0</v>
      </c>
      <c r="H157" s="20">
        <v>0</v>
      </c>
      <c r="I157" s="21">
        <f t="shared" si="31"/>
        <v>-389.10704567150538</v>
      </c>
      <c r="J157" s="21">
        <f t="shared" si="26"/>
        <v>275364.8312080648</v>
      </c>
      <c r="L157" s="8">
        <f t="shared" si="35"/>
        <v>150</v>
      </c>
      <c r="M157" s="8">
        <f t="shared" si="32"/>
        <v>13</v>
      </c>
      <c r="N157" s="21">
        <f t="shared" si="27"/>
        <v>1700</v>
      </c>
      <c r="O157" s="21">
        <f>'Loan Schedules'!N160</f>
        <v>1880.1060915858441</v>
      </c>
      <c r="P157" s="21">
        <f t="shared" si="28"/>
        <v>400</v>
      </c>
      <c r="Q157" s="20">
        <v>0</v>
      </c>
      <c r="R157" s="20">
        <v>0</v>
      </c>
      <c r="S157" s="21">
        <f t="shared" si="33"/>
        <v>-568.08676509114866</v>
      </c>
      <c r="T157" s="21">
        <f t="shared" si="29"/>
        <v>262986.79929993476</v>
      </c>
    </row>
    <row r="158" spans="1:20" s="5" customFormat="1" x14ac:dyDescent="0.25">
      <c r="A158" s="4"/>
      <c r="B158" s="8">
        <f t="shared" si="34"/>
        <v>151</v>
      </c>
      <c r="C158" s="8">
        <f t="shared" si="30"/>
        <v>13</v>
      </c>
      <c r="D158" s="21">
        <f t="shared" si="24"/>
        <v>1700</v>
      </c>
      <c r="E158" s="21">
        <f>'Loan Schedules'!F161</f>
        <v>1699.9748112623747</v>
      </c>
      <c r="F158" s="21">
        <f t="shared" si="25"/>
        <v>400</v>
      </c>
      <c r="G158" s="20">
        <v>0</v>
      </c>
      <c r="H158" s="20">
        <v>0</v>
      </c>
      <c r="I158" s="21">
        <f t="shared" si="31"/>
        <v>-389.10704567150538</v>
      </c>
      <c r="J158" s="21">
        <f t="shared" si="26"/>
        <v>277528.14739541285</v>
      </c>
      <c r="L158" s="8">
        <f t="shared" si="35"/>
        <v>151</v>
      </c>
      <c r="M158" s="8">
        <f t="shared" si="32"/>
        <v>13</v>
      </c>
      <c r="N158" s="21">
        <f t="shared" si="27"/>
        <v>1700</v>
      </c>
      <c r="O158" s="21">
        <f>'Loan Schedules'!N161</f>
        <v>1880.1060915858441</v>
      </c>
      <c r="P158" s="21">
        <f t="shared" si="28"/>
        <v>400</v>
      </c>
      <c r="Q158" s="20">
        <v>0</v>
      </c>
      <c r="R158" s="20">
        <v>0</v>
      </c>
      <c r="S158" s="21">
        <f t="shared" si="33"/>
        <v>-568.08676509114866</v>
      </c>
      <c r="T158" s="21">
        <f t="shared" si="29"/>
        <v>265250.60613760684</v>
      </c>
    </row>
    <row r="159" spans="1:20" s="5" customFormat="1" x14ac:dyDescent="0.25">
      <c r="A159" s="4"/>
      <c r="B159" s="8">
        <f t="shared" si="34"/>
        <v>152</v>
      </c>
      <c r="C159" s="8">
        <f t="shared" si="30"/>
        <v>13</v>
      </c>
      <c r="D159" s="21">
        <f t="shared" si="24"/>
        <v>1700</v>
      </c>
      <c r="E159" s="21">
        <f>'Loan Schedules'!F162</f>
        <v>1699.9748112623747</v>
      </c>
      <c r="F159" s="21">
        <f t="shared" si="25"/>
        <v>400</v>
      </c>
      <c r="G159" s="20">
        <v>0</v>
      </c>
      <c r="H159" s="20">
        <v>0</v>
      </c>
      <c r="I159" s="21">
        <f t="shared" si="31"/>
        <v>-389.10704567150538</v>
      </c>
      <c r="J159" s="21">
        <f t="shared" si="26"/>
        <v>279705.38242424774</v>
      </c>
      <c r="L159" s="8">
        <f t="shared" si="35"/>
        <v>152</v>
      </c>
      <c r="M159" s="8">
        <f t="shared" si="32"/>
        <v>13</v>
      </c>
      <c r="N159" s="21">
        <f t="shared" si="27"/>
        <v>1700</v>
      </c>
      <c r="O159" s="21">
        <f>'Loan Schedules'!N162</f>
        <v>1880.1060915858441</v>
      </c>
      <c r="P159" s="21">
        <f t="shared" si="28"/>
        <v>400</v>
      </c>
      <c r="Q159" s="20">
        <v>0</v>
      </c>
      <c r="R159" s="20">
        <v>0</v>
      </c>
      <c r="S159" s="21">
        <f t="shared" si="33"/>
        <v>-568.08676509114866</v>
      </c>
      <c r="T159" s="21">
        <f t="shared" si="29"/>
        <v>267528.9783766357</v>
      </c>
    </row>
    <row r="160" spans="1:20" s="5" customFormat="1" x14ac:dyDescent="0.25">
      <c r="A160" s="4"/>
      <c r="B160" s="8">
        <f t="shared" si="34"/>
        <v>153</v>
      </c>
      <c r="C160" s="8">
        <f t="shared" si="30"/>
        <v>13</v>
      </c>
      <c r="D160" s="21">
        <f t="shared" si="24"/>
        <v>1700</v>
      </c>
      <c r="E160" s="21">
        <f>'Loan Schedules'!F163</f>
        <v>1699.9748112623747</v>
      </c>
      <c r="F160" s="21">
        <f t="shared" si="25"/>
        <v>400</v>
      </c>
      <c r="G160" s="20">
        <v>0</v>
      </c>
      <c r="H160" s="20">
        <v>0</v>
      </c>
      <c r="I160" s="21">
        <f t="shared" si="31"/>
        <v>-389.10704567150538</v>
      </c>
      <c r="J160" s="21">
        <f t="shared" si="26"/>
        <v>281896.62584881473</v>
      </c>
      <c r="L160" s="8">
        <f t="shared" si="35"/>
        <v>153</v>
      </c>
      <c r="M160" s="8">
        <f t="shared" si="32"/>
        <v>13</v>
      </c>
      <c r="N160" s="21">
        <f t="shared" si="27"/>
        <v>1700</v>
      </c>
      <c r="O160" s="21">
        <f>'Loan Schedules'!N163</f>
        <v>1880.1060915858441</v>
      </c>
      <c r="P160" s="21">
        <f t="shared" si="28"/>
        <v>400</v>
      </c>
      <c r="Q160" s="20">
        <v>0</v>
      </c>
      <c r="R160" s="20">
        <v>0</v>
      </c>
      <c r="S160" s="21">
        <f t="shared" si="33"/>
        <v>-568.08676509114866</v>
      </c>
      <c r="T160" s="21">
        <f t="shared" si="29"/>
        <v>269822.00973125227</v>
      </c>
    </row>
    <row r="161" spans="1:20" s="5" customFormat="1" x14ac:dyDescent="0.25">
      <c r="A161" s="4"/>
      <c r="B161" s="8">
        <f t="shared" si="34"/>
        <v>154</v>
      </c>
      <c r="C161" s="8">
        <f t="shared" si="30"/>
        <v>13</v>
      </c>
      <c r="D161" s="21">
        <f t="shared" si="24"/>
        <v>1700</v>
      </c>
      <c r="E161" s="21">
        <f>'Loan Schedules'!F164</f>
        <v>1699.9748112623747</v>
      </c>
      <c r="F161" s="21">
        <f t="shared" si="25"/>
        <v>400</v>
      </c>
      <c r="G161" s="20">
        <v>0</v>
      </c>
      <c r="H161" s="20">
        <v>0</v>
      </c>
      <c r="I161" s="21">
        <f t="shared" si="31"/>
        <v>-389.10704567150538</v>
      </c>
      <c r="J161" s="21">
        <f t="shared" si="26"/>
        <v>284101.96779955376</v>
      </c>
      <c r="L161" s="8">
        <f t="shared" si="35"/>
        <v>154</v>
      </c>
      <c r="M161" s="8">
        <f t="shared" si="32"/>
        <v>13</v>
      </c>
      <c r="N161" s="21">
        <f t="shared" si="27"/>
        <v>1700</v>
      </c>
      <c r="O161" s="21">
        <f>'Loan Schedules'!N164</f>
        <v>1880.1060915858441</v>
      </c>
      <c r="P161" s="21">
        <f t="shared" si="28"/>
        <v>400</v>
      </c>
      <c r="Q161" s="20">
        <v>0</v>
      </c>
      <c r="R161" s="20">
        <v>0</v>
      </c>
      <c r="S161" s="21">
        <f t="shared" si="33"/>
        <v>-568.08676509114866</v>
      </c>
      <c r="T161" s="21">
        <f t="shared" si="29"/>
        <v>272129.79451864766</v>
      </c>
    </row>
    <row r="162" spans="1:20" s="5" customFormat="1" x14ac:dyDescent="0.25">
      <c r="A162" s="4"/>
      <c r="B162" s="8">
        <f t="shared" si="34"/>
        <v>155</v>
      </c>
      <c r="C162" s="8">
        <f t="shared" si="30"/>
        <v>13</v>
      </c>
      <c r="D162" s="21">
        <f t="shared" si="24"/>
        <v>1700</v>
      </c>
      <c r="E162" s="21">
        <f>'Loan Schedules'!F165</f>
        <v>1699.9748112623747</v>
      </c>
      <c r="F162" s="21">
        <f t="shared" si="25"/>
        <v>400</v>
      </c>
      <c r="G162" s="20">
        <v>0</v>
      </c>
      <c r="H162" s="20">
        <v>0</v>
      </c>
      <c r="I162" s="21">
        <f t="shared" si="31"/>
        <v>-389.10704567150538</v>
      </c>
      <c r="J162" s="21">
        <f t="shared" si="26"/>
        <v>286321.49898680666</v>
      </c>
      <c r="L162" s="8">
        <f t="shared" si="35"/>
        <v>155</v>
      </c>
      <c r="M162" s="8">
        <f t="shared" si="32"/>
        <v>13</v>
      </c>
      <c r="N162" s="21">
        <f t="shared" si="27"/>
        <v>1700</v>
      </c>
      <c r="O162" s="21">
        <f>'Loan Schedules'!N165</f>
        <v>1880.1060915858441</v>
      </c>
      <c r="P162" s="21">
        <f t="shared" si="28"/>
        <v>400</v>
      </c>
      <c r="Q162" s="20">
        <v>0</v>
      </c>
      <c r="R162" s="20">
        <v>0</v>
      </c>
      <c r="S162" s="21">
        <f t="shared" si="33"/>
        <v>-568.08676509114866</v>
      </c>
      <c r="T162" s="21">
        <f t="shared" si="29"/>
        <v>274452.42766285257</v>
      </c>
    </row>
    <row r="163" spans="1:20" s="5" customFormat="1" x14ac:dyDescent="0.25">
      <c r="A163" s="4"/>
      <c r="B163" s="8">
        <f t="shared" si="34"/>
        <v>156</v>
      </c>
      <c r="C163" s="8">
        <f t="shared" si="30"/>
        <v>13</v>
      </c>
      <c r="D163" s="21">
        <f t="shared" si="24"/>
        <v>1700</v>
      </c>
      <c r="E163" s="21">
        <f>'Loan Schedules'!F166</f>
        <v>1699.9748112623747</v>
      </c>
      <c r="F163" s="21">
        <f t="shared" si="25"/>
        <v>400</v>
      </c>
      <c r="G163" s="20">
        <v>0</v>
      </c>
      <c r="H163" s="20">
        <v>0</v>
      </c>
      <c r="I163" s="21">
        <f t="shared" si="31"/>
        <v>-389.10704567150538</v>
      </c>
      <c r="J163" s="21">
        <f t="shared" si="26"/>
        <v>288555.31070454844</v>
      </c>
      <c r="L163" s="8">
        <f t="shared" si="35"/>
        <v>156</v>
      </c>
      <c r="M163" s="8">
        <f t="shared" si="32"/>
        <v>13</v>
      </c>
      <c r="N163" s="21">
        <f t="shared" si="27"/>
        <v>1700</v>
      </c>
      <c r="O163" s="21">
        <f>'Loan Schedules'!N166</f>
        <v>1880.1060915858441</v>
      </c>
      <c r="P163" s="21">
        <f t="shared" si="28"/>
        <v>400</v>
      </c>
      <c r="Q163" s="20">
        <v>0</v>
      </c>
      <c r="R163" s="20">
        <v>0</v>
      </c>
      <c r="S163" s="21">
        <f t="shared" si="33"/>
        <v>-568.08676509114866</v>
      </c>
      <c r="T163" s="21">
        <f t="shared" si="29"/>
        <v>276790.00469864177</v>
      </c>
    </row>
    <row r="164" spans="1:20" s="5" customFormat="1" x14ac:dyDescent="0.25">
      <c r="A164" s="4"/>
      <c r="B164" s="8">
        <f t="shared" si="34"/>
        <v>157</v>
      </c>
      <c r="C164" s="8">
        <f t="shared" si="30"/>
        <v>14</v>
      </c>
      <c r="D164" s="21">
        <f t="shared" si="24"/>
        <v>1700</v>
      </c>
      <c r="E164" s="21">
        <f>'Loan Schedules'!F167</f>
        <v>1699.9748112623747</v>
      </c>
      <c r="F164" s="21">
        <f t="shared" si="25"/>
        <v>400</v>
      </c>
      <c r="G164" s="20">
        <v>0</v>
      </c>
      <c r="H164" s="20">
        <v>0</v>
      </c>
      <c r="I164" s="21">
        <f t="shared" si="31"/>
        <v>-389.10704567150538</v>
      </c>
      <c r="J164" s="21">
        <f t="shared" si="26"/>
        <v>290803.49483414227</v>
      </c>
      <c r="L164" s="8">
        <f t="shared" si="35"/>
        <v>157</v>
      </c>
      <c r="M164" s="8">
        <f t="shared" si="32"/>
        <v>14</v>
      </c>
      <c r="N164" s="21">
        <f t="shared" si="27"/>
        <v>1700</v>
      </c>
      <c r="O164" s="21">
        <f>'Loan Schedules'!N167</f>
        <v>1880.1060915858441</v>
      </c>
      <c r="P164" s="21">
        <f t="shared" si="28"/>
        <v>400</v>
      </c>
      <c r="Q164" s="20">
        <v>0</v>
      </c>
      <c r="R164" s="20">
        <v>0</v>
      </c>
      <c r="S164" s="21">
        <f t="shared" si="33"/>
        <v>-568.08676509114866</v>
      </c>
      <c r="T164" s="21">
        <f t="shared" si="29"/>
        <v>279142.62177546369</v>
      </c>
    </row>
    <row r="165" spans="1:20" s="5" customFormat="1" x14ac:dyDescent="0.25">
      <c r="A165" s="4"/>
      <c r="B165" s="8">
        <f t="shared" si="34"/>
        <v>158</v>
      </c>
      <c r="C165" s="8">
        <f t="shared" si="30"/>
        <v>14</v>
      </c>
      <c r="D165" s="21">
        <f t="shared" si="24"/>
        <v>1700</v>
      </c>
      <c r="E165" s="21">
        <f>'Loan Schedules'!F168</f>
        <v>1699.9748112623747</v>
      </c>
      <c r="F165" s="21">
        <f t="shared" si="25"/>
        <v>400</v>
      </c>
      <c r="G165" s="20">
        <v>0</v>
      </c>
      <c r="H165" s="20">
        <v>0</v>
      </c>
      <c r="I165" s="21">
        <f t="shared" si="31"/>
        <v>-389.10704567150538</v>
      </c>
      <c r="J165" s="21">
        <f t="shared" si="26"/>
        <v>293066.14384811872</v>
      </c>
      <c r="L165" s="8">
        <f t="shared" si="35"/>
        <v>158</v>
      </c>
      <c r="M165" s="8">
        <f t="shared" si="32"/>
        <v>14</v>
      </c>
      <c r="N165" s="21">
        <f t="shared" si="27"/>
        <v>1700</v>
      </c>
      <c r="O165" s="21">
        <f>'Loan Schedules'!N168</f>
        <v>1880.1060915858441</v>
      </c>
      <c r="P165" s="21">
        <f t="shared" si="28"/>
        <v>400</v>
      </c>
      <c r="Q165" s="20">
        <v>0</v>
      </c>
      <c r="R165" s="20">
        <v>0</v>
      </c>
      <c r="S165" s="21">
        <f t="shared" si="33"/>
        <v>-568.08676509114866</v>
      </c>
      <c r="T165" s="21">
        <f t="shared" si="29"/>
        <v>281510.3756613952</v>
      </c>
    </row>
    <row r="166" spans="1:20" s="5" customFormat="1" x14ac:dyDescent="0.25">
      <c r="A166" s="4"/>
      <c r="B166" s="8">
        <f t="shared" si="34"/>
        <v>159</v>
      </c>
      <c r="C166" s="8">
        <f t="shared" si="30"/>
        <v>14</v>
      </c>
      <c r="D166" s="21">
        <f t="shared" si="24"/>
        <v>1700</v>
      </c>
      <c r="E166" s="21">
        <f>'Loan Schedules'!F169</f>
        <v>1699.9748112623747</v>
      </c>
      <c r="F166" s="21">
        <f t="shared" si="25"/>
        <v>400</v>
      </c>
      <c r="G166" s="20">
        <v>0</v>
      </c>
      <c r="H166" s="20">
        <v>0</v>
      </c>
      <c r="I166" s="21">
        <f t="shared" si="31"/>
        <v>-389.10704567150538</v>
      </c>
      <c r="J166" s="21">
        <f t="shared" si="26"/>
        <v>295343.35081397946</v>
      </c>
      <c r="L166" s="8">
        <f t="shared" si="35"/>
        <v>159</v>
      </c>
      <c r="M166" s="8">
        <f t="shared" si="32"/>
        <v>14</v>
      </c>
      <c r="N166" s="21">
        <f t="shared" si="27"/>
        <v>1700</v>
      </c>
      <c r="O166" s="21">
        <f>'Loan Schedules'!N169</f>
        <v>1880.1060915858441</v>
      </c>
      <c r="P166" s="21">
        <f t="shared" si="28"/>
        <v>400</v>
      </c>
      <c r="Q166" s="20">
        <v>0</v>
      </c>
      <c r="R166" s="20">
        <v>0</v>
      </c>
      <c r="S166" s="21">
        <f t="shared" si="33"/>
        <v>-568.08676509114866</v>
      </c>
      <c r="T166" s="21">
        <f t="shared" si="29"/>
        <v>283893.36374712188</v>
      </c>
    </row>
    <row r="167" spans="1:20" s="5" customFormat="1" x14ac:dyDescent="0.25">
      <c r="A167" s="4"/>
      <c r="B167" s="8">
        <f t="shared" si="34"/>
        <v>160</v>
      </c>
      <c r="C167" s="8">
        <f t="shared" si="30"/>
        <v>14</v>
      </c>
      <c r="D167" s="21">
        <f t="shared" si="24"/>
        <v>1700</v>
      </c>
      <c r="E167" s="21">
        <f>'Loan Schedules'!F170</f>
        <v>1699.9748112623747</v>
      </c>
      <c r="F167" s="21">
        <f t="shared" si="25"/>
        <v>400</v>
      </c>
      <c r="G167" s="20">
        <v>0</v>
      </c>
      <c r="H167" s="20">
        <v>0</v>
      </c>
      <c r="I167" s="21">
        <f t="shared" si="31"/>
        <v>-389.10704567150538</v>
      </c>
      <c r="J167" s="21">
        <f t="shared" si="26"/>
        <v>297635.2093980253</v>
      </c>
      <c r="L167" s="8">
        <f t="shared" si="35"/>
        <v>160</v>
      </c>
      <c r="M167" s="8">
        <f t="shared" si="32"/>
        <v>14</v>
      </c>
      <c r="N167" s="21">
        <f t="shared" si="27"/>
        <v>1700</v>
      </c>
      <c r="O167" s="21">
        <f>'Loan Schedules'!N170</f>
        <v>1880.1060915858441</v>
      </c>
      <c r="P167" s="21">
        <f t="shared" si="28"/>
        <v>400</v>
      </c>
      <c r="Q167" s="20">
        <v>0</v>
      </c>
      <c r="R167" s="20">
        <v>0</v>
      </c>
      <c r="S167" s="21">
        <f t="shared" si="33"/>
        <v>-568.08676509114866</v>
      </c>
      <c r="T167" s="21">
        <f t="shared" si="29"/>
        <v>286291.68404994387</v>
      </c>
    </row>
    <row r="168" spans="1:20" s="5" customFormat="1" x14ac:dyDescent="0.25">
      <c r="A168" s="4"/>
      <c r="B168" s="8">
        <f t="shared" si="34"/>
        <v>161</v>
      </c>
      <c r="C168" s="8">
        <f t="shared" si="30"/>
        <v>14</v>
      </c>
      <c r="D168" s="21">
        <f t="shared" si="24"/>
        <v>1700</v>
      </c>
      <c r="E168" s="21">
        <f>'Loan Schedules'!F171</f>
        <v>1699.9748112623747</v>
      </c>
      <c r="F168" s="21">
        <f t="shared" si="25"/>
        <v>400</v>
      </c>
      <c r="G168" s="20">
        <v>0</v>
      </c>
      <c r="H168" s="20">
        <v>0</v>
      </c>
      <c r="I168" s="21">
        <f t="shared" si="31"/>
        <v>-389.10704567150538</v>
      </c>
      <c r="J168" s="21">
        <f t="shared" si="26"/>
        <v>299941.81386920874</v>
      </c>
      <c r="L168" s="8">
        <f t="shared" si="35"/>
        <v>161</v>
      </c>
      <c r="M168" s="8">
        <f t="shared" si="32"/>
        <v>14</v>
      </c>
      <c r="N168" s="21">
        <f t="shared" si="27"/>
        <v>1700</v>
      </c>
      <c r="O168" s="21">
        <f>'Loan Schedules'!N171</f>
        <v>1880.1060915858441</v>
      </c>
      <c r="P168" s="21">
        <f t="shared" si="28"/>
        <v>400</v>
      </c>
      <c r="Q168" s="20">
        <v>0</v>
      </c>
      <c r="R168" s="20">
        <v>0</v>
      </c>
      <c r="S168" s="21">
        <f t="shared" si="33"/>
        <v>-568.08676509114866</v>
      </c>
      <c r="T168" s="21">
        <f t="shared" si="29"/>
        <v>288705.43521780765</v>
      </c>
    </row>
    <row r="169" spans="1:20" s="5" customFormat="1" x14ac:dyDescent="0.25">
      <c r="A169" s="4"/>
      <c r="B169" s="8">
        <f t="shared" si="34"/>
        <v>162</v>
      </c>
      <c r="C169" s="8">
        <f t="shared" si="30"/>
        <v>14</v>
      </c>
      <c r="D169" s="21">
        <f t="shared" si="24"/>
        <v>1700</v>
      </c>
      <c r="E169" s="21">
        <f>'Loan Schedules'!F172</f>
        <v>1699.9748112623747</v>
      </c>
      <c r="F169" s="21">
        <f t="shared" si="25"/>
        <v>400</v>
      </c>
      <c r="G169" s="20">
        <v>0</v>
      </c>
      <c r="H169" s="20">
        <v>0</v>
      </c>
      <c r="I169" s="21">
        <f t="shared" si="31"/>
        <v>-389.10704567150538</v>
      </c>
      <c r="J169" s="21">
        <f t="shared" si="26"/>
        <v>302263.25910301163</v>
      </c>
      <c r="L169" s="8">
        <f t="shared" si="35"/>
        <v>162</v>
      </c>
      <c r="M169" s="8">
        <f t="shared" si="32"/>
        <v>14</v>
      </c>
      <c r="N169" s="21">
        <f t="shared" si="27"/>
        <v>1700</v>
      </c>
      <c r="O169" s="21">
        <f>'Loan Schedules'!N172</f>
        <v>1880.1060915858441</v>
      </c>
      <c r="P169" s="21">
        <f t="shared" si="28"/>
        <v>400</v>
      </c>
      <c r="Q169" s="20">
        <v>0</v>
      </c>
      <c r="R169" s="20">
        <v>0</v>
      </c>
      <c r="S169" s="21">
        <f t="shared" si="33"/>
        <v>-568.08676509114866</v>
      </c>
      <c r="T169" s="21">
        <f t="shared" si="29"/>
        <v>291134.71653336351</v>
      </c>
    </row>
    <row r="170" spans="1:20" s="5" customFormat="1" x14ac:dyDescent="0.25">
      <c r="A170" s="4"/>
      <c r="B170" s="8">
        <f t="shared" si="34"/>
        <v>163</v>
      </c>
      <c r="C170" s="8">
        <f t="shared" si="30"/>
        <v>14</v>
      </c>
      <c r="D170" s="21">
        <f t="shared" si="24"/>
        <v>1700</v>
      </c>
      <c r="E170" s="21">
        <f>'Loan Schedules'!F173</f>
        <v>1699.9748112623747</v>
      </c>
      <c r="F170" s="21">
        <f t="shared" si="25"/>
        <v>400</v>
      </c>
      <c r="G170" s="20">
        <v>0</v>
      </c>
      <c r="H170" s="20">
        <v>0</v>
      </c>
      <c r="I170" s="21">
        <f t="shared" si="31"/>
        <v>-389.10704567150538</v>
      </c>
      <c r="J170" s="21">
        <f t="shared" si="26"/>
        <v>304599.64058534754</v>
      </c>
      <c r="L170" s="8">
        <f t="shared" si="35"/>
        <v>163</v>
      </c>
      <c r="M170" s="8">
        <f t="shared" si="32"/>
        <v>14</v>
      </c>
      <c r="N170" s="21">
        <f t="shared" si="27"/>
        <v>1700</v>
      </c>
      <c r="O170" s="21">
        <f>'Loan Schedules'!N173</f>
        <v>1880.1060915858441</v>
      </c>
      <c r="P170" s="21">
        <f t="shared" si="28"/>
        <v>400</v>
      </c>
      <c r="Q170" s="20">
        <v>0</v>
      </c>
      <c r="R170" s="20">
        <v>0</v>
      </c>
      <c r="S170" s="21">
        <f t="shared" si="33"/>
        <v>-568.08676509114866</v>
      </c>
      <c r="T170" s="21">
        <f t="shared" si="29"/>
        <v>293579.62791804934</v>
      </c>
    </row>
    <row r="171" spans="1:20" s="5" customFormat="1" x14ac:dyDescent="0.25">
      <c r="A171" s="4"/>
      <c r="B171" s="8">
        <f t="shared" si="34"/>
        <v>164</v>
      </c>
      <c r="C171" s="8">
        <f t="shared" si="30"/>
        <v>14</v>
      </c>
      <c r="D171" s="21">
        <f t="shared" si="24"/>
        <v>1700</v>
      </c>
      <c r="E171" s="21">
        <f>'Loan Schedules'!F174</f>
        <v>1699.9748112623747</v>
      </c>
      <c r="F171" s="21">
        <f t="shared" si="25"/>
        <v>400</v>
      </c>
      <c r="G171" s="20">
        <v>0</v>
      </c>
      <c r="H171" s="20">
        <v>0</v>
      </c>
      <c r="I171" s="21">
        <f t="shared" si="31"/>
        <v>-389.10704567150538</v>
      </c>
      <c r="J171" s="21">
        <f t="shared" si="26"/>
        <v>306951.05441648926</v>
      </c>
      <c r="L171" s="8">
        <f t="shared" si="35"/>
        <v>164</v>
      </c>
      <c r="M171" s="8">
        <f t="shared" si="32"/>
        <v>14</v>
      </c>
      <c r="N171" s="21">
        <f t="shared" si="27"/>
        <v>1700</v>
      </c>
      <c r="O171" s="21">
        <f>'Loan Schedules'!N174</f>
        <v>1880.1060915858441</v>
      </c>
      <c r="P171" s="21">
        <f t="shared" si="28"/>
        <v>400</v>
      </c>
      <c r="Q171" s="20">
        <v>0</v>
      </c>
      <c r="R171" s="20">
        <v>0</v>
      </c>
      <c r="S171" s="21">
        <f t="shared" si="33"/>
        <v>-568.08676509114866</v>
      </c>
      <c r="T171" s="21">
        <f t="shared" si="29"/>
        <v>296040.26993620052</v>
      </c>
    </row>
    <row r="172" spans="1:20" s="5" customFormat="1" x14ac:dyDescent="0.25">
      <c r="A172" s="4"/>
      <c r="B172" s="8">
        <f t="shared" si="34"/>
        <v>165</v>
      </c>
      <c r="C172" s="8">
        <f t="shared" si="30"/>
        <v>14</v>
      </c>
      <c r="D172" s="21">
        <f t="shared" si="24"/>
        <v>1700</v>
      </c>
      <c r="E172" s="21">
        <f>'Loan Schedules'!F175</f>
        <v>1699.9748112623747</v>
      </c>
      <c r="F172" s="21">
        <f t="shared" si="25"/>
        <v>400</v>
      </c>
      <c r="G172" s="20">
        <v>0</v>
      </c>
      <c r="H172" s="20">
        <v>0</v>
      </c>
      <c r="I172" s="21">
        <f t="shared" si="31"/>
        <v>-389.10704567150538</v>
      </c>
      <c r="J172" s="21">
        <f t="shared" si="26"/>
        <v>309317.59731502162</v>
      </c>
      <c r="L172" s="8">
        <f t="shared" si="35"/>
        <v>165</v>
      </c>
      <c r="M172" s="8">
        <f t="shared" si="32"/>
        <v>14</v>
      </c>
      <c r="N172" s="21">
        <f t="shared" si="27"/>
        <v>1700</v>
      </c>
      <c r="O172" s="21">
        <f>'Loan Schedules'!N175</f>
        <v>1880.1060915858441</v>
      </c>
      <c r="P172" s="21">
        <f t="shared" si="28"/>
        <v>400</v>
      </c>
      <c r="Q172" s="20">
        <v>0</v>
      </c>
      <c r="R172" s="20">
        <v>0</v>
      </c>
      <c r="S172" s="21">
        <f t="shared" si="33"/>
        <v>-568.08676509114866</v>
      </c>
      <c r="T172" s="21">
        <f t="shared" si="29"/>
        <v>298516.74379918643</v>
      </c>
    </row>
    <row r="173" spans="1:20" s="5" customFormat="1" x14ac:dyDescent="0.25">
      <c r="A173" s="4"/>
      <c r="B173" s="8">
        <f t="shared" si="34"/>
        <v>166</v>
      </c>
      <c r="C173" s="8">
        <f t="shared" si="30"/>
        <v>14</v>
      </c>
      <c r="D173" s="21">
        <f t="shared" si="24"/>
        <v>1700</v>
      </c>
      <c r="E173" s="21">
        <f>'Loan Schedules'!F176</f>
        <v>1699.9748112623747</v>
      </c>
      <c r="F173" s="21">
        <f t="shared" si="25"/>
        <v>400</v>
      </c>
      <c r="G173" s="20">
        <v>0</v>
      </c>
      <c r="H173" s="20">
        <v>0</v>
      </c>
      <c r="I173" s="21">
        <f t="shared" si="31"/>
        <v>-389.10704567150538</v>
      </c>
      <c r="J173" s="21">
        <f t="shared" si="26"/>
        <v>311699.36662181973</v>
      </c>
      <c r="L173" s="8">
        <f t="shared" si="35"/>
        <v>166</v>
      </c>
      <c r="M173" s="8">
        <f t="shared" si="32"/>
        <v>14</v>
      </c>
      <c r="N173" s="21">
        <f t="shared" si="27"/>
        <v>1700</v>
      </c>
      <c r="O173" s="21">
        <f>'Loan Schedules'!N176</f>
        <v>1880.1060915858441</v>
      </c>
      <c r="P173" s="21">
        <f t="shared" si="28"/>
        <v>400</v>
      </c>
      <c r="Q173" s="20">
        <v>0</v>
      </c>
      <c r="R173" s="20">
        <v>0</v>
      </c>
      <c r="S173" s="21">
        <f t="shared" si="33"/>
        <v>-568.08676509114866</v>
      </c>
      <c r="T173" s="21">
        <f t="shared" si="29"/>
        <v>301009.15136957343</v>
      </c>
    </row>
    <row r="174" spans="1:20" s="5" customFormat="1" x14ac:dyDescent="0.25">
      <c r="A174" s="4"/>
      <c r="B174" s="8">
        <f t="shared" si="34"/>
        <v>167</v>
      </c>
      <c r="C174" s="8">
        <f t="shared" si="30"/>
        <v>14</v>
      </c>
      <c r="D174" s="21">
        <f t="shared" si="24"/>
        <v>1700</v>
      </c>
      <c r="E174" s="21">
        <f>'Loan Schedules'!F177</f>
        <v>1699.9748112623747</v>
      </c>
      <c r="F174" s="21">
        <f t="shared" si="25"/>
        <v>400</v>
      </c>
      <c r="G174" s="20">
        <v>0</v>
      </c>
      <c r="H174" s="20">
        <v>0</v>
      </c>
      <c r="I174" s="21">
        <f t="shared" si="31"/>
        <v>-389.10704567150538</v>
      </c>
      <c r="J174" s="21">
        <f t="shared" si="26"/>
        <v>314096.46030405286</v>
      </c>
      <c r="L174" s="8">
        <f t="shared" si="35"/>
        <v>167</v>
      </c>
      <c r="M174" s="8">
        <f t="shared" si="32"/>
        <v>14</v>
      </c>
      <c r="N174" s="21">
        <f t="shared" si="27"/>
        <v>1700</v>
      </c>
      <c r="O174" s="21">
        <f>'Loan Schedules'!N177</f>
        <v>1880.1060915858441</v>
      </c>
      <c r="P174" s="21">
        <f t="shared" si="28"/>
        <v>400</v>
      </c>
      <c r="Q174" s="20">
        <v>0</v>
      </c>
      <c r="R174" s="20">
        <v>0</v>
      </c>
      <c r="S174" s="21">
        <f t="shared" si="33"/>
        <v>-568.08676509114866</v>
      </c>
      <c r="T174" s="21">
        <f t="shared" si="29"/>
        <v>303517.59516531473</v>
      </c>
    </row>
    <row r="175" spans="1:20" s="5" customFormat="1" x14ac:dyDescent="0.25">
      <c r="A175" s="4"/>
      <c r="B175" s="8">
        <f t="shared" si="34"/>
        <v>168</v>
      </c>
      <c r="C175" s="8">
        <f t="shared" si="30"/>
        <v>14</v>
      </c>
      <c r="D175" s="21">
        <f t="shared" si="24"/>
        <v>1700</v>
      </c>
      <c r="E175" s="21">
        <f>'Loan Schedules'!F178</f>
        <v>1699.9748112623747</v>
      </c>
      <c r="F175" s="21">
        <f t="shared" si="25"/>
        <v>400</v>
      </c>
      <c r="G175" s="20">
        <v>0</v>
      </c>
      <c r="H175" s="20">
        <v>0</v>
      </c>
      <c r="I175" s="21">
        <f t="shared" si="31"/>
        <v>-389.10704567150538</v>
      </c>
      <c r="J175" s="21">
        <f t="shared" si="26"/>
        <v>316508.97695921402</v>
      </c>
      <c r="L175" s="8">
        <f t="shared" si="35"/>
        <v>168</v>
      </c>
      <c r="M175" s="8">
        <f t="shared" si="32"/>
        <v>14</v>
      </c>
      <c r="N175" s="21">
        <f t="shared" si="27"/>
        <v>1700</v>
      </c>
      <c r="O175" s="21">
        <f>'Loan Schedules'!N178</f>
        <v>1880.1060915858441</v>
      </c>
      <c r="P175" s="21">
        <f t="shared" si="28"/>
        <v>400</v>
      </c>
      <c r="Q175" s="20">
        <v>0</v>
      </c>
      <c r="R175" s="20">
        <v>0</v>
      </c>
      <c r="S175" s="21">
        <f t="shared" si="33"/>
        <v>-568.08676509114866</v>
      </c>
      <c r="T175" s="21">
        <f t="shared" si="29"/>
        <v>306042.17836396705</v>
      </c>
    </row>
    <row r="176" spans="1:20" s="5" customFormat="1" x14ac:dyDescent="0.25">
      <c r="A176" s="4"/>
      <c r="B176" s="8">
        <f t="shared" si="34"/>
        <v>169</v>
      </c>
      <c r="C176" s="8">
        <f t="shared" si="30"/>
        <v>15</v>
      </c>
      <c r="D176" s="21">
        <f t="shared" si="24"/>
        <v>1700</v>
      </c>
      <c r="E176" s="21">
        <f>'Loan Schedules'!F179</f>
        <v>1699.9748112623747</v>
      </c>
      <c r="F176" s="21">
        <f t="shared" si="25"/>
        <v>400</v>
      </c>
      <c r="G176" s="20">
        <v>0</v>
      </c>
      <c r="H176" s="20">
        <v>0</v>
      </c>
      <c r="I176" s="21">
        <f t="shared" si="31"/>
        <v>-389.10704567150538</v>
      </c>
      <c r="J176" s="21">
        <f t="shared" si="26"/>
        <v>318937.01581917534</v>
      </c>
      <c r="L176" s="8">
        <f t="shared" si="35"/>
        <v>169</v>
      </c>
      <c r="M176" s="8">
        <f t="shared" si="32"/>
        <v>15</v>
      </c>
      <c r="N176" s="21">
        <f t="shared" si="27"/>
        <v>1700</v>
      </c>
      <c r="O176" s="21">
        <f>'Loan Schedules'!N179</f>
        <v>1880.1060915858441</v>
      </c>
      <c r="P176" s="21">
        <f t="shared" si="28"/>
        <v>400</v>
      </c>
      <c r="Q176" s="20">
        <v>0</v>
      </c>
      <c r="R176" s="20">
        <v>0</v>
      </c>
      <c r="S176" s="21">
        <f t="shared" si="33"/>
        <v>-568.08676509114866</v>
      </c>
      <c r="T176" s="21">
        <f t="shared" si="29"/>
        <v>308583.00480693474</v>
      </c>
    </row>
    <row r="177" spans="1:20" s="5" customFormat="1" x14ac:dyDescent="0.25">
      <c r="A177" s="4"/>
      <c r="B177" s="8">
        <f t="shared" si="34"/>
        <v>170</v>
      </c>
      <c r="C177" s="8">
        <f t="shared" si="30"/>
        <v>15</v>
      </c>
      <c r="D177" s="21">
        <f t="shared" si="24"/>
        <v>1700</v>
      </c>
      <c r="E177" s="21">
        <f>'Loan Schedules'!F180</f>
        <v>1699.9748112623747</v>
      </c>
      <c r="F177" s="21">
        <f t="shared" si="25"/>
        <v>400</v>
      </c>
      <c r="G177" s="20">
        <v>0</v>
      </c>
      <c r="H177" s="20">
        <v>0</v>
      </c>
      <c r="I177" s="21">
        <f t="shared" si="31"/>
        <v>-389.10704567150538</v>
      </c>
      <c r="J177" s="21">
        <f t="shared" si="26"/>
        <v>321380.67675426992</v>
      </c>
      <c r="L177" s="8">
        <f t="shared" si="35"/>
        <v>170</v>
      </c>
      <c r="M177" s="8">
        <f t="shared" si="32"/>
        <v>15</v>
      </c>
      <c r="N177" s="21">
        <f t="shared" si="27"/>
        <v>1700</v>
      </c>
      <c r="O177" s="21">
        <f>'Loan Schedules'!N180</f>
        <v>1880.1060915858441</v>
      </c>
      <c r="P177" s="21">
        <f t="shared" si="28"/>
        <v>400</v>
      </c>
      <c r="Q177" s="20">
        <v>0</v>
      </c>
      <c r="R177" s="20">
        <v>0</v>
      </c>
      <c r="S177" s="21">
        <f t="shared" si="33"/>
        <v>-568.08676509114866</v>
      </c>
      <c r="T177" s="21">
        <f t="shared" si="29"/>
        <v>311140.17900374078</v>
      </c>
    </row>
    <row r="178" spans="1:20" s="5" customFormat="1" x14ac:dyDescent="0.25">
      <c r="A178" s="4"/>
      <c r="B178" s="8">
        <f t="shared" si="34"/>
        <v>171</v>
      </c>
      <c r="C178" s="8">
        <f t="shared" si="30"/>
        <v>15</v>
      </c>
      <c r="D178" s="21">
        <f t="shared" si="24"/>
        <v>1700</v>
      </c>
      <c r="E178" s="21">
        <f>'Loan Schedules'!F181</f>
        <v>1699.9748112623747</v>
      </c>
      <c r="F178" s="21">
        <f t="shared" si="25"/>
        <v>400</v>
      </c>
      <c r="G178" s="20">
        <v>0</v>
      </c>
      <c r="H178" s="20">
        <v>0</v>
      </c>
      <c r="I178" s="21">
        <f t="shared" si="31"/>
        <v>-389.10704567150538</v>
      </c>
      <c r="J178" s="21">
        <f t="shared" si="26"/>
        <v>323840.06027739955</v>
      </c>
      <c r="L178" s="8">
        <f t="shared" si="35"/>
        <v>171</v>
      </c>
      <c r="M178" s="8">
        <f t="shared" si="32"/>
        <v>15</v>
      </c>
      <c r="N178" s="21">
        <f t="shared" si="27"/>
        <v>1700</v>
      </c>
      <c r="O178" s="21">
        <f>'Loan Schedules'!N181</f>
        <v>1880.1060915858441</v>
      </c>
      <c r="P178" s="21">
        <f t="shared" si="28"/>
        <v>400</v>
      </c>
      <c r="Q178" s="20">
        <v>0</v>
      </c>
      <c r="R178" s="20">
        <v>0</v>
      </c>
      <c r="S178" s="21">
        <f t="shared" si="33"/>
        <v>-568.08676509114866</v>
      </c>
      <c r="T178" s="21">
        <f t="shared" si="29"/>
        <v>313713.80613632558</v>
      </c>
    </row>
    <row r="179" spans="1:20" s="5" customFormat="1" x14ac:dyDescent="0.25">
      <c r="A179" s="4"/>
      <c r="B179" s="8">
        <f t="shared" si="34"/>
        <v>172</v>
      </c>
      <c r="C179" s="8">
        <f t="shared" si="30"/>
        <v>15</v>
      </c>
      <c r="D179" s="21">
        <f t="shared" si="24"/>
        <v>1700</v>
      </c>
      <c r="E179" s="21">
        <f>'Loan Schedules'!F182</f>
        <v>1699.9748112623747</v>
      </c>
      <c r="F179" s="21">
        <f t="shared" si="25"/>
        <v>400</v>
      </c>
      <c r="G179" s="20">
        <v>0</v>
      </c>
      <c r="H179" s="20">
        <v>0</v>
      </c>
      <c r="I179" s="21">
        <f t="shared" si="31"/>
        <v>-389.10704567150538</v>
      </c>
      <c r="J179" s="21">
        <f t="shared" si="26"/>
        <v>326315.26754816901</v>
      </c>
      <c r="L179" s="8">
        <f t="shared" si="35"/>
        <v>172</v>
      </c>
      <c r="M179" s="8">
        <f t="shared" si="32"/>
        <v>15</v>
      </c>
      <c r="N179" s="21">
        <f t="shared" si="27"/>
        <v>1700</v>
      </c>
      <c r="O179" s="21">
        <f>'Loan Schedules'!N182</f>
        <v>1880.1060915858441</v>
      </c>
      <c r="P179" s="21">
        <f t="shared" si="28"/>
        <v>400</v>
      </c>
      <c r="Q179" s="20">
        <v>0</v>
      </c>
      <c r="R179" s="20">
        <v>0</v>
      </c>
      <c r="S179" s="21">
        <f t="shared" si="33"/>
        <v>-568.08676509114866</v>
      </c>
      <c r="T179" s="21">
        <f t="shared" si="29"/>
        <v>316303.99206337333</v>
      </c>
    </row>
    <row r="180" spans="1:20" s="5" customFormat="1" x14ac:dyDescent="0.25">
      <c r="A180" s="4"/>
      <c r="B180" s="8">
        <f t="shared" si="34"/>
        <v>173</v>
      </c>
      <c r="C180" s="8">
        <f t="shared" si="30"/>
        <v>15</v>
      </c>
      <c r="D180" s="21">
        <f t="shared" si="24"/>
        <v>1700</v>
      </c>
      <c r="E180" s="21">
        <f>'Loan Schedules'!F183</f>
        <v>1699.9748112623747</v>
      </c>
      <c r="F180" s="21">
        <f t="shared" si="25"/>
        <v>400</v>
      </c>
      <c r="G180" s="20">
        <v>0</v>
      </c>
      <c r="H180" s="20">
        <v>0</v>
      </c>
      <c r="I180" s="21">
        <f t="shared" si="31"/>
        <v>-389.10704567150538</v>
      </c>
      <c r="J180" s="21">
        <f t="shared" si="26"/>
        <v>328806.40037704713</v>
      </c>
      <c r="L180" s="8">
        <f t="shared" si="35"/>
        <v>173</v>
      </c>
      <c r="M180" s="8">
        <f t="shared" si="32"/>
        <v>15</v>
      </c>
      <c r="N180" s="21">
        <f t="shared" si="27"/>
        <v>1700</v>
      </c>
      <c r="O180" s="21">
        <f>'Loan Schedules'!N183</f>
        <v>1880.1060915858441</v>
      </c>
      <c r="P180" s="21">
        <f t="shared" si="28"/>
        <v>400</v>
      </c>
      <c r="Q180" s="20">
        <v>0</v>
      </c>
      <c r="R180" s="20">
        <v>0</v>
      </c>
      <c r="S180" s="21">
        <f t="shared" si="33"/>
        <v>-568.08676509114866</v>
      </c>
      <c r="T180" s="21">
        <f t="shared" si="29"/>
        <v>318910.8433246662</v>
      </c>
    </row>
    <row r="181" spans="1:20" s="5" customFormat="1" x14ac:dyDescent="0.25">
      <c r="A181" s="4"/>
      <c r="B181" s="8">
        <f t="shared" si="34"/>
        <v>174</v>
      </c>
      <c r="C181" s="8">
        <f t="shared" si="30"/>
        <v>15</v>
      </c>
      <c r="D181" s="21">
        <f t="shared" si="24"/>
        <v>1700</v>
      </c>
      <c r="E181" s="21">
        <f>'Loan Schedules'!F184</f>
        <v>1699.9748112623747</v>
      </c>
      <c r="F181" s="21">
        <f t="shared" si="25"/>
        <v>400</v>
      </c>
      <c r="G181" s="20">
        <v>0</v>
      </c>
      <c r="H181" s="20">
        <v>0</v>
      </c>
      <c r="I181" s="21">
        <f t="shared" si="31"/>
        <v>-389.10704567150538</v>
      </c>
      <c r="J181" s="21">
        <f t="shared" si="26"/>
        <v>331313.56122955424</v>
      </c>
      <c r="L181" s="8">
        <f t="shared" si="35"/>
        <v>174</v>
      </c>
      <c r="M181" s="8">
        <f t="shared" si="32"/>
        <v>15</v>
      </c>
      <c r="N181" s="21">
        <f t="shared" si="27"/>
        <v>1700</v>
      </c>
      <c r="O181" s="21">
        <f>'Loan Schedules'!N184</f>
        <v>1880.1060915858441</v>
      </c>
      <c r="P181" s="21">
        <f t="shared" si="28"/>
        <v>400</v>
      </c>
      <c r="Q181" s="20">
        <v>0</v>
      </c>
      <c r="R181" s="20">
        <v>0</v>
      </c>
      <c r="S181" s="21">
        <f t="shared" si="33"/>
        <v>-568.08676509114866</v>
      </c>
      <c r="T181" s="21">
        <f t="shared" si="29"/>
        <v>321534.46714546654</v>
      </c>
    </row>
    <row r="182" spans="1:20" s="5" customFormat="1" x14ac:dyDescent="0.25">
      <c r="A182" s="4"/>
      <c r="B182" s="8">
        <f t="shared" si="34"/>
        <v>175</v>
      </c>
      <c r="C182" s="8">
        <f t="shared" si="30"/>
        <v>15</v>
      </c>
      <c r="D182" s="21">
        <f t="shared" si="24"/>
        <v>1700</v>
      </c>
      <c r="E182" s="21">
        <f>'Loan Schedules'!F185</f>
        <v>1699.9748112623747</v>
      </c>
      <c r="F182" s="21">
        <f t="shared" si="25"/>
        <v>400</v>
      </c>
      <c r="G182" s="20">
        <v>0</v>
      </c>
      <c r="H182" s="20">
        <v>0</v>
      </c>
      <c r="I182" s="21">
        <f t="shared" si="31"/>
        <v>-389.10704567150538</v>
      </c>
      <c r="J182" s="21">
        <f t="shared" si="26"/>
        <v>333836.85323047702</v>
      </c>
      <c r="L182" s="8">
        <f t="shared" si="35"/>
        <v>175</v>
      </c>
      <c r="M182" s="8">
        <f t="shared" si="32"/>
        <v>15</v>
      </c>
      <c r="N182" s="21">
        <f t="shared" si="27"/>
        <v>1700</v>
      </c>
      <c r="O182" s="21">
        <f>'Loan Schedules'!N185</f>
        <v>1880.1060915858441</v>
      </c>
      <c r="P182" s="21">
        <f t="shared" si="28"/>
        <v>400</v>
      </c>
      <c r="Q182" s="20">
        <v>0</v>
      </c>
      <c r="R182" s="20">
        <v>0</v>
      </c>
      <c r="S182" s="21">
        <f t="shared" si="33"/>
        <v>-568.08676509114866</v>
      </c>
      <c r="T182" s="21">
        <f t="shared" si="29"/>
        <v>324174.97144092724</v>
      </c>
    </row>
    <row r="183" spans="1:20" s="5" customFormat="1" x14ac:dyDescent="0.25">
      <c r="A183" s="4"/>
      <c r="B183" s="8">
        <f t="shared" si="34"/>
        <v>176</v>
      </c>
      <c r="C183" s="8">
        <f t="shared" si="30"/>
        <v>15</v>
      </c>
      <c r="D183" s="21">
        <f t="shared" si="24"/>
        <v>1700</v>
      </c>
      <c r="E183" s="21">
        <f>'Loan Schedules'!F186</f>
        <v>1699.9748112623747</v>
      </c>
      <c r="F183" s="21">
        <f t="shared" si="25"/>
        <v>400</v>
      </c>
      <c r="G183" s="20">
        <v>0</v>
      </c>
      <c r="H183" s="20">
        <v>0</v>
      </c>
      <c r="I183" s="21">
        <f t="shared" si="31"/>
        <v>-389.10704567150538</v>
      </c>
      <c r="J183" s="21">
        <f t="shared" si="26"/>
        <v>336376.38016811007</v>
      </c>
      <c r="L183" s="8">
        <f t="shared" si="35"/>
        <v>176</v>
      </c>
      <c r="M183" s="8">
        <f t="shared" si="32"/>
        <v>15</v>
      </c>
      <c r="N183" s="21">
        <f t="shared" si="27"/>
        <v>1700</v>
      </c>
      <c r="O183" s="21">
        <f>'Loan Schedules'!N186</f>
        <v>1880.1060915858441</v>
      </c>
      <c r="P183" s="21">
        <f t="shared" si="28"/>
        <v>400</v>
      </c>
      <c r="Q183" s="20">
        <v>0</v>
      </c>
      <c r="R183" s="20">
        <v>0</v>
      </c>
      <c r="S183" s="21">
        <f t="shared" si="33"/>
        <v>-568.08676509114866</v>
      </c>
      <c r="T183" s="21">
        <f t="shared" si="29"/>
        <v>326832.46482053056</v>
      </c>
    </row>
    <row r="184" spans="1:20" s="5" customFormat="1" x14ac:dyDescent="0.25">
      <c r="A184" s="4"/>
      <c r="B184" s="8">
        <f t="shared" si="34"/>
        <v>177</v>
      </c>
      <c r="C184" s="8">
        <f t="shared" si="30"/>
        <v>15</v>
      </c>
      <c r="D184" s="21">
        <f t="shared" si="24"/>
        <v>1700</v>
      </c>
      <c r="E184" s="21">
        <f>'Loan Schedules'!F187</f>
        <v>1699.9748112623747</v>
      </c>
      <c r="F184" s="21">
        <f t="shared" si="25"/>
        <v>400</v>
      </c>
      <c r="G184" s="20">
        <v>0</v>
      </c>
      <c r="H184" s="20">
        <v>0</v>
      </c>
      <c r="I184" s="21">
        <f t="shared" si="31"/>
        <v>-389.10704567150538</v>
      </c>
      <c r="J184" s="21">
        <f t="shared" si="26"/>
        <v>338932.24649852503</v>
      </c>
      <c r="L184" s="8">
        <f t="shared" si="35"/>
        <v>177</v>
      </c>
      <c r="M184" s="8">
        <f t="shared" si="32"/>
        <v>15</v>
      </c>
      <c r="N184" s="21">
        <f t="shared" si="27"/>
        <v>1700</v>
      </c>
      <c r="O184" s="21">
        <f>'Loan Schedules'!N187</f>
        <v>1880.1060915858441</v>
      </c>
      <c r="P184" s="21">
        <f t="shared" si="28"/>
        <v>400</v>
      </c>
      <c r="Q184" s="20">
        <v>0</v>
      </c>
      <c r="R184" s="20">
        <v>0</v>
      </c>
      <c r="S184" s="21">
        <f t="shared" si="33"/>
        <v>-568.08676509114866</v>
      </c>
      <c r="T184" s="21">
        <f t="shared" si="29"/>
        <v>329507.05659255537</v>
      </c>
    </row>
    <row r="185" spans="1:20" s="5" customFormat="1" x14ac:dyDescent="0.25">
      <c r="A185" s="4"/>
      <c r="B185" s="8">
        <f t="shared" si="34"/>
        <v>178</v>
      </c>
      <c r="C185" s="8">
        <f t="shared" si="30"/>
        <v>15</v>
      </c>
      <c r="D185" s="21">
        <f t="shared" si="24"/>
        <v>1700</v>
      </c>
      <c r="E185" s="21">
        <f>'Loan Schedules'!F188</f>
        <v>1699.9748112623747</v>
      </c>
      <c r="F185" s="21">
        <f t="shared" si="25"/>
        <v>400</v>
      </c>
      <c r="G185" s="20">
        <v>0</v>
      </c>
      <c r="H185" s="20">
        <v>0</v>
      </c>
      <c r="I185" s="21">
        <f t="shared" si="31"/>
        <v>-389.10704567150538</v>
      </c>
      <c r="J185" s="21">
        <f t="shared" si="26"/>
        <v>341504.55734986701</v>
      </c>
      <c r="L185" s="8">
        <f t="shared" si="35"/>
        <v>178</v>
      </c>
      <c r="M185" s="8">
        <f t="shared" si="32"/>
        <v>15</v>
      </c>
      <c r="N185" s="21">
        <f t="shared" si="27"/>
        <v>1700</v>
      </c>
      <c r="O185" s="21">
        <f>'Loan Schedules'!N188</f>
        <v>1880.1060915858441</v>
      </c>
      <c r="P185" s="21">
        <f t="shared" si="28"/>
        <v>400</v>
      </c>
      <c r="Q185" s="20">
        <v>0</v>
      </c>
      <c r="R185" s="20">
        <v>0</v>
      </c>
      <c r="S185" s="21">
        <f t="shared" si="33"/>
        <v>-568.08676509114866</v>
      </c>
      <c r="T185" s="21">
        <f t="shared" si="29"/>
        <v>332198.85676857334</v>
      </c>
    </row>
    <row r="186" spans="1:20" s="5" customFormat="1" x14ac:dyDescent="0.25">
      <c r="A186" s="4"/>
      <c r="B186" s="8">
        <f t="shared" si="34"/>
        <v>179</v>
      </c>
      <c r="C186" s="8">
        <f t="shared" si="30"/>
        <v>15</v>
      </c>
      <c r="D186" s="21">
        <f t="shared" si="24"/>
        <v>1700</v>
      </c>
      <c r="E186" s="21">
        <f>'Loan Schedules'!F189</f>
        <v>1699.9748112623747</v>
      </c>
      <c r="F186" s="21">
        <f t="shared" si="25"/>
        <v>400</v>
      </c>
      <c r="G186" s="20">
        <v>0</v>
      </c>
      <c r="H186" s="20">
        <v>0</v>
      </c>
      <c r="I186" s="21">
        <f t="shared" si="31"/>
        <v>-389.10704567150538</v>
      </c>
      <c r="J186" s="21">
        <f t="shared" si="26"/>
        <v>344093.41852667881</v>
      </c>
      <c r="L186" s="8">
        <f t="shared" si="35"/>
        <v>179</v>
      </c>
      <c r="M186" s="8">
        <f t="shared" si="32"/>
        <v>15</v>
      </c>
      <c r="N186" s="21">
        <f t="shared" si="27"/>
        <v>1700</v>
      </c>
      <c r="O186" s="21">
        <f>'Loan Schedules'!N189</f>
        <v>1880.1060915858441</v>
      </c>
      <c r="P186" s="21">
        <f t="shared" si="28"/>
        <v>400</v>
      </c>
      <c r="Q186" s="20">
        <v>0</v>
      </c>
      <c r="R186" s="20">
        <v>0</v>
      </c>
      <c r="S186" s="21">
        <f t="shared" si="33"/>
        <v>-568.08676509114866</v>
      </c>
      <c r="T186" s="21">
        <f t="shared" si="29"/>
        <v>334907.97606797394</v>
      </c>
    </row>
    <row r="187" spans="1:20" s="5" customFormat="1" x14ac:dyDescent="0.25">
      <c r="A187" s="4"/>
      <c r="B187" s="8">
        <f t="shared" si="34"/>
        <v>180</v>
      </c>
      <c r="C187" s="8">
        <f t="shared" si="30"/>
        <v>15</v>
      </c>
      <c r="D187" s="21">
        <f t="shared" si="24"/>
        <v>1700</v>
      </c>
      <c r="E187" s="21">
        <f>'Loan Schedules'!F190</f>
        <v>1699.9748112623747</v>
      </c>
      <c r="F187" s="21">
        <f t="shared" si="25"/>
        <v>400</v>
      </c>
      <c r="G187" s="20">
        <v>0</v>
      </c>
      <c r="H187" s="20">
        <v>0</v>
      </c>
      <c r="I187" s="21">
        <f t="shared" si="31"/>
        <v>-389.10704567150538</v>
      </c>
      <c r="J187" s="21">
        <f t="shared" si="26"/>
        <v>346698.93651425285</v>
      </c>
      <c r="L187" s="8">
        <f t="shared" si="35"/>
        <v>180</v>
      </c>
      <c r="M187" s="8">
        <f t="shared" si="32"/>
        <v>15</v>
      </c>
      <c r="N187" s="21">
        <f t="shared" si="27"/>
        <v>1700</v>
      </c>
      <c r="O187" s="21">
        <f>'Loan Schedules'!N190</f>
        <v>1880.1060915858441</v>
      </c>
      <c r="P187" s="21">
        <f t="shared" si="28"/>
        <v>400</v>
      </c>
      <c r="Q187" s="20">
        <v>0</v>
      </c>
      <c r="R187" s="20">
        <v>0</v>
      </c>
      <c r="S187" s="21">
        <f t="shared" si="33"/>
        <v>-568.08676509114866</v>
      </c>
      <c r="T187" s="21">
        <f t="shared" si="29"/>
        <v>337634.52592251846</v>
      </c>
    </row>
    <row r="188" spans="1:20" s="5" customFormat="1" x14ac:dyDescent="0.25">
      <c r="A188" s="4"/>
      <c r="B188" s="8">
        <f t="shared" si="34"/>
        <v>181</v>
      </c>
      <c r="C188" s="8">
        <f t="shared" si="30"/>
        <v>16</v>
      </c>
      <c r="D188" s="21">
        <f t="shared" si="24"/>
        <v>1700</v>
      </c>
      <c r="E188" s="21">
        <f>'Loan Schedules'!F191</f>
        <v>1699.9748112623747</v>
      </c>
      <c r="F188" s="21">
        <f t="shared" si="25"/>
        <v>400</v>
      </c>
      <c r="G188" s="20">
        <v>0</v>
      </c>
      <c r="H188" s="20">
        <v>0</v>
      </c>
      <c r="I188" s="21">
        <f t="shared" si="31"/>
        <v>-389.10704567150538</v>
      </c>
      <c r="J188" s="21">
        <f t="shared" si="26"/>
        <v>349321.21848301106</v>
      </c>
      <c r="L188" s="8">
        <f t="shared" si="35"/>
        <v>181</v>
      </c>
      <c r="M188" s="8">
        <f t="shared" si="32"/>
        <v>16</v>
      </c>
      <c r="N188" s="21">
        <f t="shared" si="27"/>
        <v>1700</v>
      </c>
      <c r="O188" s="21">
        <f>'Loan Schedules'!N191</f>
        <v>1880.1060915858441</v>
      </c>
      <c r="P188" s="21">
        <f t="shared" si="28"/>
        <v>400</v>
      </c>
      <c r="Q188" s="20">
        <v>0</v>
      </c>
      <c r="R188" s="20">
        <v>0</v>
      </c>
      <c r="S188" s="21">
        <f t="shared" si="33"/>
        <v>-568.08676509114866</v>
      </c>
      <c r="T188" s="21">
        <f t="shared" si="29"/>
        <v>340378.61848092353</v>
      </c>
    </row>
    <row r="189" spans="1:20" s="5" customFormat="1" x14ac:dyDescent="0.25">
      <c r="A189" s="4"/>
      <c r="B189" s="8">
        <f t="shared" si="34"/>
        <v>182</v>
      </c>
      <c r="C189" s="8">
        <f t="shared" si="30"/>
        <v>16</v>
      </c>
      <c r="D189" s="21">
        <f t="shared" si="24"/>
        <v>1700</v>
      </c>
      <c r="E189" s="21">
        <f>'Loan Schedules'!F192</f>
        <v>1699.9748112623747</v>
      </c>
      <c r="F189" s="21">
        <f t="shared" si="25"/>
        <v>400</v>
      </c>
      <c r="G189" s="20">
        <v>0</v>
      </c>
      <c r="H189" s="20">
        <v>0</v>
      </c>
      <c r="I189" s="21">
        <f t="shared" si="31"/>
        <v>-389.10704567150538</v>
      </c>
      <c r="J189" s="21">
        <f t="shared" si="26"/>
        <v>351960.37229291321</v>
      </c>
      <c r="L189" s="8">
        <f t="shared" si="35"/>
        <v>182</v>
      </c>
      <c r="M189" s="8">
        <f t="shared" si="32"/>
        <v>16</v>
      </c>
      <c r="N189" s="21">
        <f t="shared" si="27"/>
        <v>1700</v>
      </c>
      <c r="O189" s="21">
        <f>'Loan Schedules'!N192</f>
        <v>1880.1060915858441</v>
      </c>
      <c r="P189" s="21">
        <f t="shared" si="28"/>
        <v>400</v>
      </c>
      <c r="Q189" s="20">
        <v>0</v>
      </c>
      <c r="R189" s="20">
        <v>0</v>
      </c>
      <c r="S189" s="21">
        <f t="shared" si="33"/>
        <v>-568.08676509114866</v>
      </c>
      <c r="T189" s="21">
        <f t="shared" si="29"/>
        <v>343140.36661347403</v>
      </c>
    </row>
    <row r="190" spans="1:20" s="5" customFormat="1" x14ac:dyDescent="0.25">
      <c r="A190" s="4"/>
      <c r="B190" s="8">
        <f t="shared" si="34"/>
        <v>183</v>
      </c>
      <c r="C190" s="8">
        <f t="shared" si="30"/>
        <v>16</v>
      </c>
      <c r="D190" s="21">
        <f t="shared" si="24"/>
        <v>1700</v>
      </c>
      <c r="E190" s="21">
        <f>'Loan Schedules'!F193</f>
        <v>1699.9748112623747</v>
      </c>
      <c r="F190" s="21">
        <f t="shared" si="25"/>
        <v>400</v>
      </c>
      <c r="G190" s="20">
        <v>0</v>
      </c>
      <c r="H190" s="20">
        <v>0</v>
      </c>
      <c r="I190" s="21">
        <f t="shared" si="31"/>
        <v>-389.10704567150538</v>
      </c>
      <c r="J190" s="21">
        <f t="shared" si="26"/>
        <v>354616.50649789319</v>
      </c>
      <c r="L190" s="8">
        <f t="shared" si="35"/>
        <v>183</v>
      </c>
      <c r="M190" s="8">
        <f t="shared" si="32"/>
        <v>16</v>
      </c>
      <c r="N190" s="21">
        <f t="shared" si="27"/>
        <v>1700</v>
      </c>
      <c r="O190" s="21">
        <f>'Loan Schedules'!N193</f>
        <v>1880.1060915858441</v>
      </c>
      <c r="P190" s="21">
        <f t="shared" si="28"/>
        <v>400</v>
      </c>
      <c r="Q190" s="20">
        <v>0</v>
      </c>
      <c r="R190" s="20">
        <v>0</v>
      </c>
      <c r="S190" s="21">
        <f t="shared" si="33"/>
        <v>-568.08676509114866</v>
      </c>
      <c r="T190" s="21">
        <f t="shared" si="29"/>
        <v>345919.88391666563</v>
      </c>
    </row>
    <row r="191" spans="1:20" s="5" customFormat="1" x14ac:dyDescent="0.25">
      <c r="A191" s="4"/>
      <c r="B191" s="8">
        <f t="shared" si="34"/>
        <v>184</v>
      </c>
      <c r="C191" s="8">
        <f t="shared" si="30"/>
        <v>16</v>
      </c>
      <c r="D191" s="21">
        <f t="shared" si="24"/>
        <v>1700</v>
      </c>
      <c r="E191" s="21">
        <f>'Loan Schedules'!F194</f>
        <v>1699.9748112623747</v>
      </c>
      <c r="F191" s="21">
        <f t="shared" si="25"/>
        <v>400</v>
      </c>
      <c r="G191" s="20">
        <v>0</v>
      </c>
      <c r="H191" s="20">
        <v>0</v>
      </c>
      <c r="I191" s="21">
        <f t="shared" si="31"/>
        <v>-389.10704567150538</v>
      </c>
      <c r="J191" s="21">
        <f t="shared" si="26"/>
        <v>357289.73035032424</v>
      </c>
      <c r="L191" s="8">
        <f t="shared" si="35"/>
        <v>184</v>
      </c>
      <c r="M191" s="8">
        <f t="shared" si="32"/>
        <v>16</v>
      </c>
      <c r="N191" s="21">
        <f t="shared" si="27"/>
        <v>1700</v>
      </c>
      <c r="O191" s="21">
        <f>'Loan Schedules'!N194</f>
        <v>1880.1060915858441</v>
      </c>
      <c r="P191" s="21">
        <f t="shared" si="28"/>
        <v>400</v>
      </c>
      <c r="Q191" s="20">
        <v>0</v>
      </c>
      <c r="R191" s="20">
        <v>0</v>
      </c>
      <c r="S191" s="21">
        <f t="shared" si="33"/>
        <v>-568.08676509114866</v>
      </c>
      <c r="T191" s="21">
        <f t="shared" si="29"/>
        <v>348717.28471787722</v>
      </c>
    </row>
    <row r="192" spans="1:20" s="5" customFormat="1" x14ac:dyDescent="0.25">
      <c r="A192" s="4"/>
      <c r="B192" s="8">
        <f t="shared" si="34"/>
        <v>185</v>
      </c>
      <c r="C192" s="8">
        <f t="shared" si="30"/>
        <v>16</v>
      </c>
      <c r="D192" s="21">
        <f t="shared" si="24"/>
        <v>1700</v>
      </c>
      <c r="E192" s="21">
        <f>'Loan Schedules'!F195</f>
        <v>1699.9748112623747</v>
      </c>
      <c r="F192" s="21">
        <f t="shared" si="25"/>
        <v>400</v>
      </c>
      <c r="G192" s="20">
        <v>0</v>
      </c>
      <c r="H192" s="20">
        <v>0</v>
      </c>
      <c r="I192" s="21">
        <f t="shared" si="31"/>
        <v>-389.10704567150538</v>
      </c>
      <c r="J192" s="21">
        <f t="shared" si="26"/>
        <v>359980.15380551259</v>
      </c>
      <c r="L192" s="8">
        <f t="shared" si="35"/>
        <v>185</v>
      </c>
      <c r="M192" s="8">
        <f t="shared" si="32"/>
        <v>16</v>
      </c>
      <c r="N192" s="21">
        <f t="shared" si="27"/>
        <v>1700</v>
      </c>
      <c r="O192" s="21">
        <f>'Loan Schedules'!N195</f>
        <v>1880.1060915858441</v>
      </c>
      <c r="P192" s="21">
        <f t="shared" si="28"/>
        <v>400</v>
      </c>
      <c r="Q192" s="20">
        <v>0</v>
      </c>
      <c r="R192" s="20">
        <v>0</v>
      </c>
      <c r="S192" s="21">
        <f t="shared" si="33"/>
        <v>-568.08676509114866</v>
      </c>
      <c r="T192" s="21">
        <f t="shared" si="29"/>
        <v>351532.68408007355</v>
      </c>
    </row>
    <row r="193" spans="1:20" s="5" customFormat="1" x14ac:dyDescent="0.25">
      <c r="A193" s="4"/>
      <c r="B193" s="8">
        <f t="shared" si="34"/>
        <v>186</v>
      </c>
      <c r="C193" s="8">
        <f t="shared" si="30"/>
        <v>16</v>
      </c>
      <c r="D193" s="21">
        <f t="shared" si="24"/>
        <v>1700</v>
      </c>
      <c r="E193" s="21">
        <f>'Loan Schedules'!F196</f>
        <v>1699.9748112623747</v>
      </c>
      <c r="F193" s="21">
        <f t="shared" si="25"/>
        <v>400</v>
      </c>
      <c r="G193" s="20">
        <v>0</v>
      </c>
      <c r="H193" s="20">
        <v>0</v>
      </c>
      <c r="I193" s="21">
        <f t="shared" si="31"/>
        <v>-389.10704567150538</v>
      </c>
      <c r="J193" s="21">
        <f t="shared" si="26"/>
        <v>362687.88752622029</v>
      </c>
      <c r="L193" s="8">
        <f t="shared" si="35"/>
        <v>186</v>
      </c>
      <c r="M193" s="8">
        <f t="shared" si="32"/>
        <v>16</v>
      </c>
      <c r="N193" s="21">
        <f t="shared" si="27"/>
        <v>1700</v>
      </c>
      <c r="O193" s="21">
        <f>'Loan Schedules'!N196</f>
        <v>1880.1060915858441</v>
      </c>
      <c r="P193" s="21">
        <f t="shared" si="28"/>
        <v>400</v>
      </c>
      <c r="Q193" s="20">
        <v>0</v>
      </c>
      <c r="R193" s="20">
        <v>0</v>
      </c>
      <c r="S193" s="21">
        <f t="shared" si="33"/>
        <v>-568.08676509114866</v>
      </c>
      <c r="T193" s="21">
        <f t="shared" si="29"/>
        <v>354366.19780653791</v>
      </c>
    </row>
    <row r="194" spans="1:20" s="5" customFormat="1" x14ac:dyDescent="0.25">
      <c r="A194" s="4"/>
      <c r="B194" s="8">
        <f t="shared" si="34"/>
        <v>187</v>
      </c>
      <c r="C194" s="8">
        <f t="shared" si="30"/>
        <v>16</v>
      </c>
      <c r="D194" s="21">
        <f t="shared" si="24"/>
        <v>1700</v>
      </c>
      <c r="E194" s="21">
        <f>'Loan Schedules'!F197</f>
        <v>1699.9748112623747</v>
      </c>
      <c r="F194" s="21">
        <f t="shared" si="25"/>
        <v>400</v>
      </c>
      <c r="G194" s="20">
        <v>0</v>
      </c>
      <c r="H194" s="20">
        <v>0</v>
      </c>
      <c r="I194" s="21">
        <f t="shared" si="31"/>
        <v>-389.10704567150538</v>
      </c>
      <c r="J194" s="21">
        <f t="shared" si="26"/>
        <v>365413.0428872169</v>
      </c>
      <c r="L194" s="8">
        <f t="shared" si="35"/>
        <v>187</v>
      </c>
      <c r="M194" s="8">
        <f t="shared" si="32"/>
        <v>16</v>
      </c>
      <c r="N194" s="21">
        <f t="shared" si="27"/>
        <v>1700</v>
      </c>
      <c r="O194" s="21">
        <f>'Loan Schedules'!N197</f>
        <v>1880.1060915858441</v>
      </c>
      <c r="P194" s="21">
        <f t="shared" si="28"/>
        <v>400</v>
      </c>
      <c r="Q194" s="20">
        <v>0</v>
      </c>
      <c r="R194" s="20">
        <v>0</v>
      </c>
      <c r="S194" s="21">
        <f t="shared" si="33"/>
        <v>-568.08676509114866</v>
      </c>
      <c r="T194" s="21">
        <f t="shared" si="29"/>
        <v>357217.94244563545</v>
      </c>
    </row>
    <row r="195" spans="1:20" s="5" customFormat="1" x14ac:dyDescent="0.25">
      <c r="A195" s="4"/>
      <c r="B195" s="8">
        <f t="shared" si="34"/>
        <v>188</v>
      </c>
      <c r="C195" s="8">
        <f t="shared" si="30"/>
        <v>16</v>
      </c>
      <c r="D195" s="21">
        <f t="shared" si="24"/>
        <v>1700</v>
      </c>
      <c r="E195" s="21">
        <f>'Loan Schedules'!F198</f>
        <v>1699.9748112623747</v>
      </c>
      <c r="F195" s="21">
        <f t="shared" si="25"/>
        <v>400</v>
      </c>
      <c r="G195" s="20">
        <v>0</v>
      </c>
      <c r="H195" s="20">
        <v>0</v>
      </c>
      <c r="I195" s="21">
        <f t="shared" si="31"/>
        <v>-389.10704567150538</v>
      </c>
      <c r="J195" s="21">
        <f t="shared" si="26"/>
        <v>368155.73197986057</v>
      </c>
      <c r="L195" s="8">
        <f t="shared" si="35"/>
        <v>188</v>
      </c>
      <c r="M195" s="8">
        <f t="shared" si="32"/>
        <v>16</v>
      </c>
      <c r="N195" s="21">
        <f t="shared" si="27"/>
        <v>1700</v>
      </c>
      <c r="O195" s="21">
        <f>'Loan Schedules'!N198</f>
        <v>1880.1060915858441</v>
      </c>
      <c r="P195" s="21">
        <f t="shared" si="28"/>
        <v>400</v>
      </c>
      <c r="Q195" s="20">
        <v>0</v>
      </c>
      <c r="R195" s="20">
        <v>0</v>
      </c>
      <c r="S195" s="21">
        <f t="shared" si="33"/>
        <v>-568.08676509114866</v>
      </c>
      <c r="T195" s="21">
        <f t="shared" si="29"/>
        <v>360088.035295607</v>
      </c>
    </row>
    <row r="196" spans="1:20" s="5" customFormat="1" x14ac:dyDescent="0.25">
      <c r="A196" s="4"/>
      <c r="B196" s="8">
        <f t="shared" si="34"/>
        <v>189</v>
      </c>
      <c r="C196" s="8">
        <f t="shared" si="30"/>
        <v>16</v>
      </c>
      <c r="D196" s="21">
        <f t="shared" si="24"/>
        <v>1700</v>
      </c>
      <c r="E196" s="21">
        <f>'Loan Schedules'!F199</f>
        <v>1699.9748112623747</v>
      </c>
      <c r="F196" s="21">
        <f t="shared" si="25"/>
        <v>400</v>
      </c>
      <c r="G196" s="20">
        <v>0</v>
      </c>
      <c r="H196" s="20">
        <v>0</v>
      </c>
      <c r="I196" s="21">
        <f t="shared" si="31"/>
        <v>-389.10704567150538</v>
      </c>
      <c r="J196" s="21">
        <f t="shared" si="26"/>
        <v>370916.06761670869</v>
      </c>
      <c r="L196" s="8">
        <f t="shared" si="35"/>
        <v>189</v>
      </c>
      <c r="M196" s="8">
        <f t="shared" si="32"/>
        <v>16</v>
      </c>
      <c r="N196" s="21">
        <f t="shared" si="27"/>
        <v>1700</v>
      </c>
      <c r="O196" s="21">
        <f>'Loan Schedules'!N199</f>
        <v>1880.1060915858441</v>
      </c>
      <c r="P196" s="21">
        <f t="shared" si="28"/>
        <v>400</v>
      </c>
      <c r="Q196" s="20">
        <v>0</v>
      </c>
      <c r="R196" s="20">
        <v>0</v>
      </c>
      <c r="S196" s="21">
        <f t="shared" si="33"/>
        <v>-568.08676509114866</v>
      </c>
      <c r="T196" s="21">
        <f t="shared" si="29"/>
        <v>362976.59440939379</v>
      </c>
    </row>
    <row r="197" spans="1:20" s="5" customFormat="1" x14ac:dyDescent="0.25">
      <c r="A197" s="4"/>
      <c r="B197" s="8">
        <f t="shared" si="34"/>
        <v>190</v>
      </c>
      <c r="C197" s="8">
        <f t="shared" si="30"/>
        <v>16</v>
      </c>
      <c r="D197" s="21">
        <f t="shared" si="24"/>
        <v>1700</v>
      </c>
      <c r="E197" s="21">
        <f>'Loan Schedules'!F200</f>
        <v>1699.9748112623747</v>
      </c>
      <c r="F197" s="21">
        <f t="shared" si="25"/>
        <v>400</v>
      </c>
      <c r="G197" s="20">
        <v>0</v>
      </c>
      <c r="H197" s="20">
        <v>0</v>
      </c>
      <c r="I197" s="21">
        <f t="shared" si="31"/>
        <v>-389.10704567150538</v>
      </c>
      <c r="J197" s="21">
        <f t="shared" si="26"/>
        <v>373694.16333615803</v>
      </c>
      <c r="L197" s="8">
        <f t="shared" si="35"/>
        <v>190</v>
      </c>
      <c r="M197" s="8">
        <f t="shared" si="32"/>
        <v>16</v>
      </c>
      <c r="N197" s="21">
        <f t="shared" si="27"/>
        <v>1700</v>
      </c>
      <c r="O197" s="21">
        <f>'Loan Schedules'!N200</f>
        <v>1880.1060915858441</v>
      </c>
      <c r="P197" s="21">
        <f t="shared" si="28"/>
        <v>400</v>
      </c>
      <c r="Q197" s="20">
        <v>0</v>
      </c>
      <c r="R197" s="20">
        <v>0</v>
      </c>
      <c r="S197" s="21">
        <f t="shared" si="33"/>
        <v>-568.08676509114866</v>
      </c>
      <c r="T197" s="21">
        <f t="shared" si="29"/>
        <v>365883.73859949317</v>
      </c>
    </row>
    <row r="198" spans="1:20" s="5" customFormat="1" x14ac:dyDescent="0.25">
      <c r="A198" s="4"/>
      <c r="B198" s="8">
        <f t="shared" si="34"/>
        <v>191</v>
      </c>
      <c r="C198" s="8">
        <f t="shared" si="30"/>
        <v>16</v>
      </c>
      <c r="D198" s="21">
        <f t="shared" si="24"/>
        <v>1700</v>
      </c>
      <c r="E198" s="21">
        <f>'Loan Schedules'!F201</f>
        <v>1699.9748112623747</v>
      </c>
      <c r="F198" s="21">
        <f t="shared" si="25"/>
        <v>400</v>
      </c>
      <c r="G198" s="20">
        <v>0</v>
      </c>
      <c r="H198" s="20">
        <v>0</v>
      </c>
      <c r="I198" s="21">
        <f t="shared" si="31"/>
        <v>-389.10704567150538</v>
      </c>
      <c r="J198" s="21">
        <f t="shared" si="26"/>
        <v>376490.13340711477</v>
      </c>
      <c r="L198" s="8">
        <f t="shared" si="35"/>
        <v>191</v>
      </c>
      <c r="M198" s="8">
        <f t="shared" si="32"/>
        <v>16</v>
      </c>
      <c r="N198" s="21">
        <f t="shared" si="27"/>
        <v>1700</v>
      </c>
      <c r="O198" s="21">
        <f>'Loan Schedules'!N201</f>
        <v>1880.1060915858441</v>
      </c>
      <c r="P198" s="21">
        <f t="shared" si="28"/>
        <v>400</v>
      </c>
      <c r="Q198" s="20">
        <v>0</v>
      </c>
      <c r="R198" s="20">
        <v>0</v>
      </c>
      <c r="S198" s="21">
        <f t="shared" si="33"/>
        <v>-568.08676509114866</v>
      </c>
      <c r="T198" s="21">
        <f t="shared" si="29"/>
        <v>368809.5874428458</v>
      </c>
    </row>
    <row r="199" spans="1:20" s="5" customFormat="1" x14ac:dyDescent="0.25">
      <c r="A199" s="4"/>
      <c r="B199" s="8">
        <f t="shared" si="34"/>
        <v>192</v>
      </c>
      <c r="C199" s="8">
        <f t="shared" si="30"/>
        <v>16</v>
      </c>
      <c r="D199" s="21">
        <f t="shared" si="24"/>
        <v>1700</v>
      </c>
      <c r="E199" s="21">
        <f>'Loan Schedules'!F202</f>
        <v>1699.9748112623747</v>
      </c>
      <c r="F199" s="21">
        <f t="shared" si="25"/>
        <v>400</v>
      </c>
      <c r="G199" s="20">
        <v>0</v>
      </c>
      <c r="H199" s="20">
        <v>0</v>
      </c>
      <c r="I199" s="21">
        <f t="shared" si="31"/>
        <v>-389.10704567150538</v>
      </c>
      <c r="J199" s="21">
        <f t="shared" si="26"/>
        <v>379304.09283369471</v>
      </c>
      <c r="L199" s="8">
        <f t="shared" si="35"/>
        <v>192</v>
      </c>
      <c r="M199" s="8">
        <f t="shared" si="32"/>
        <v>16</v>
      </c>
      <c r="N199" s="21">
        <f t="shared" si="27"/>
        <v>1700</v>
      </c>
      <c r="O199" s="21">
        <f>'Loan Schedules'!N202</f>
        <v>1880.1060915858441</v>
      </c>
      <c r="P199" s="21">
        <f t="shared" si="28"/>
        <v>400</v>
      </c>
      <c r="Q199" s="20">
        <v>0</v>
      </c>
      <c r="R199" s="20">
        <v>0</v>
      </c>
      <c r="S199" s="21">
        <f t="shared" si="33"/>
        <v>-568.08676509114866</v>
      </c>
      <c r="T199" s="21">
        <f t="shared" si="29"/>
        <v>371754.26128575386</v>
      </c>
    </row>
    <row r="200" spans="1:20" s="5" customFormat="1" x14ac:dyDescent="0.25">
      <c r="A200" s="4"/>
      <c r="B200" s="8">
        <f t="shared" si="34"/>
        <v>193</v>
      </c>
      <c r="C200" s="8">
        <f t="shared" si="30"/>
        <v>17</v>
      </c>
      <c r="D200" s="21">
        <f t="shared" ref="D200:D247" si="36">Monthly_Rent</f>
        <v>1700</v>
      </c>
      <c r="E200" s="21">
        <f>'Loan Schedules'!F203</f>
        <v>1699.9748112623747</v>
      </c>
      <c r="F200" s="21">
        <f t="shared" ref="F200:F247" si="37">Expenses</f>
        <v>400</v>
      </c>
      <c r="G200" s="20">
        <v>0</v>
      </c>
      <c r="H200" s="20">
        <v>0</v>
      </c>
      <c r="I200" s="21">
        <f t="shared" si="31"/>
        <v>-389.10704567150538</v>
      </c>
      <c r="J200" s="21">
        <f t="shared" ref="J200:J247" si="38">I200+J201*$C$4</f>
        <v>382136.15735995362</v>
      </c>
      <c r="L200" s="8">
        <f t="shared" si="35"/>
        <v>193</v>
      </c>
      <c r="M200" s="8">
        <f t="shared" si="32"/>
        <v>17</v>
      </c>
      <c r="N200" s="21">
        <f t="shared" ref="N200:N247" si="39">Monthly_Rent</f>
        <v>1700</v>
      </c>
      <c r="O200" s="21">
        <f>'Loan Schedules'!N203</f>
        <v>1880.1060915858441</v>
      </c>
      <c r="P200" s="21">
        <f t="shared" ref="P200:P247" si="40">Expenses</f>
        <v>400</v>
      </c>
      <c r="Q200" s="20">
        <v>0</v>
      </c>
      <c r="R200" s="20">
        <v>0</v>
      </c>
      <c r="S200" s="21">
        <f t="shared" si="33"/>
        <v>-568.08676509114866</v>
      </c>
      <c r="T200" s="21">
        <f t="shared" ref="T200:T247" si="41">S200+T201*$C$4</f>
        <v>374717.88124883134</v>
      </c>
    </row>
    <row r="201" spans="1:20" s="5" customFormat="1" x14ac:dyDescent="0.25">
      <c r="A201" s="4"/>
      <c r="B201" s="8">
        <f t="shared" si="34"/>
        <v>194</v>
      </c>
      <c r="C201" s="8">
        <f t="shared" ref="C201:C247" si="42">INT((B201-1)/12)+1</f>
        <v>17</v>
      </c>
      <c r="D201" s="21">
        <f t="shared" si="36"/>
        <v>1700</v>
      </c>
      <c r="E201" s="21">
        <f>'Loan Schedules'!F204</f>
        <v>1699.9748112623747</v>
      </c>
      <c r="F201" s="21">
        <f t="shared" si="37"/>
        <v>400</v>
      </c>
      <c r="G201" s="20">
        <v>0</v>
      </c>
      <c r="H201" s="20">
        <v>0</v>
      </c>
      <c r="I201" s="21">
        <f t="shared" ref="I201:I247" si="43">D201-G201-F201+(H201-E201)*$C$4</f>
        <v>-389.10704567150538</v>
      </c>
      <c r="J201" s="21">
        <f t="shared" si="38"/>
        <v>384986.44347464794</v>
      </c>
      <c r="L201" s="8">
        <f t="shared" si="35"/>
        <v>194</v>
      </c>
      <c r="M201" s="8">
        <f t="shared" ref="M201:M247" si="44">INT((L201-1)/12)+1</f>
        <v>17</v>
      </c>
      <c r="N201" s="21">
        <f t="shared" si="39"/>
        <v>1700</v>
      </c>
      <c r="O201" s="21">
        <f>'Loan Schedules'!N204</f>
        <v>1880.1060915858441</v>
      </c>
      <c r="P201" s="21">
        <f t="shared" si="40"/>
        <v>400</v>
      </c>
      <c r="Q201" s="20">
        <v>0</v>
      </c>
      <c r="R201" s="20">
        <v>0</v>
      </c>
      <c r="S201" s="21">
        <f t="shared" ref="S201:S247" si="45">N201-Q201-P201+(R201-O201)*$C$4</f>
        <v>-568.08676509114866</v>
      </c>
      <c r="T201" s="21">
        <f t="shared" si="41"/>
        <v>377700.56923198589</v>
      </c>
    </row>
    <row r="202" spans="1:20" s="5" customFormat="1" x14ac:dyDescent="0.25">
      <c r="A202" s="4"/>
      <c r="B202" s="8">
        <f t="shared" ref="B202:B247" si="46">B201+1</f>
        <v>195</v>
      </c>
      <c r="C202" s="8">
        <f t="shared" si="42"/>
        <v>17</v>
      </c>
      <c r="D202" s="21">
        <f t="shared" si="36"/>
        <v>1700</v>
      </c>
      <c r="E202" s="21">
        <f>'Loan Schedules'!F205</f>
        <v>1699.9748112623747</v>
      </c>
      <c r="F202" s="21">
        <f t="shared" si="37"/>
        <v>400</v>
      </c>
      <c r="G202" s="20">
        <v>0</v>
      </c>
      <c r="H202" s="20">
        <v>0</v>
      </c>
      <c r="I202" s="21">
        <f t="shared" si="43"/>
        <v>-389.10704567150538</v>
      </c>
      <c r="J202" s="21">
        <f t="shared" si="38"/>
        <v>387855.0684160263</v>
      </c>
      <c r="L202" s="8">
        <f t="shared" ref="L202:L247" si="47">L201+1</f>
        <v>195</v>
      </c>
      <c r="M202" s="8">
        <f t="shared" si="44"/>
        <v>17</v>
      </c>
      <c r="N202" s="21">
        <f t="shared" si="39"/>
        <v>1700</v>
      </c>
      <c r="O202" s="21">
        <f>'Loan Schedules'!N205</f>
        <v>1880.1060915858441</v>
      </c>
      <c r="P202" s="21">
        <f t="shared" si="40"/>
        <v>400</v>
      </c>
      <c r="Q202" s="20">
        <v>0</v>
      </c>
      <c r="R202" s="20">
        <v>0</v>
      </c>
      <c r="S202" s="21">
        <f t="shared" si="45"/>
        <v>-568.08676509114866</v>
      </c>
      <c r="T202" s="21">
        <f t="shared" si="41"/>
        <v>380702.44791943277</v>
      </c>
    </row>
    <row r="203" spans="1:20" s="5" customFormat="1" x14ac:dyDescent="0.25">
      <c r="A203" s="4"/>
      <c r="B203" s="8">
        <f t="shared" si="46"/>
        <v>196</v>
      </c>
      <c r="C203" s="8">
        <f t="shared" si="42"/>
        <v>17</v>
      </c>
      <c r="D203" s="21">
        <f t="shared" si="36"/>
        <v>1700</v>
      </c>
      <c r="E203" s="21">
        <f>'Loan Schedules'!F206</f>
        <v>1699.9748112623747</v>
      </c>
      <c r="F203" s="21">
        <f t="shared" si="37"/>
        <v>400</v>
      </c>
      <c r="G203" s="20">
        <v>0</v>
      </c>
      <c r="H203" s="20">
        <v>0</v>
      </c>
      <c r="I203" s="21">
        <f t="shared" si="43"/>
        <v>-389.10704567150538</v>
      </c>
      <c r="J203" s="21">
        <f t="shared" si="38"/>
        <v>390742.15017665183</v>
      </c>
      <c r="L203" s="8">
        <f t="shared" si="47"/>
        <v>196</v>
      </c>
      <c r="M203" s="8">
        <f t="shared" si="44"/>
        <v>17</v>
      </c>
      <c r="N203" s="21">
        <f t="shared" si="39"/>
        <v>1700</v>
      </c>
      <c r="O203" s="21">
        <f>'Loan Schedules'!N206</f>
        <v>1880.1060915858441</v>
      </c>
      <c r="P203" s="21">
        <f t="shared" si="40"/>
        <v>400</v>
      </c>
      <c r="Q203" s="20">
        <v>0</v>
      </c>
      <c r="R203" s="20">
        <v>0</v>
      </c>
      <c r="S203" s="21">
        <f t="shared" si="45"/>
        <v>-568.08676509114866</v>
      </c>
      <c r="T203" s="21">
        <f t="shared" si="41"/>
        <v>383723.64078474126</v>
      </c>
    </row>
    <row r="204" spans="1:20" s="5" customFormat="1" x14ac:dyDescent="0.25">
      <c r="A204" s="4"/>
      <c r="B204" s="8">
        <f t="shared" si="46"/>
        <v>197</v>
      </c>
      <c r="C204" s="8">
        <f t="shared" si="42"/>
        <v>17</v>
      </c>
      <c r="D204" s="21">
        <f t="shared" si="36"/>
        <v>1700</v>
      </c>
      <c r="E204" s="21">
        <f>'Loan Schedules'!F207</f>
        <v>1699.9748112623747</v>
      </c>
      <c r="F204" s="21">
        <f t="shared" si="37"/>
        <v>400</v>
      </c>
      <c r="G204" s="20">
        <v>0</v>
      </c>
      <c r="H204" s="20">
        <v>0</v>
      </c>
      <c r="I204" s="21">
        <f t="shared" si="43"/>
        <v>-389.10704567150538</v>
      </c>
      <c r="J204" s="21">
        <f t="shared" si="38"/>
        <v>393647.80750825524</v>
      </c>
      <c r="L204" s="8">
        <f t="shared" si="47"/>
        <v>197</v>
      </c>
      <c r="M204" s="8">
        <f t="shared" si="44"/>
        <v>17</v>
      </c>
      <c r="N204" s="21">
        <f t="shared" si="39"/>
        <v>1700</v>
      </c>
      <c r="O204" s="21">
        <f>'Loan Schedules'!N207</f>
        <v>1880.1060915858441</v>
      </c>
      <c r="P204" s="21">
        <f t="shared" si="40"/>
        <v>400</v>
      </c>
      <c r="Q204" s="20">
        <v>0</v>
      </c>
      <c r="R204" s="20">
        <v>0</v>
      </c>
      <c r="S204" s="21">
        <f t="shared" si="45"/>
        <v>-568.08676509114866</v>
      </c>
      <c r="T204" s="21">
        <f t="shared" si="41"/>
        <v>386764.2720959133</v>
      </c>
    </row>
    <row r="205" spans="1:20" s="5" customFormat="1" x14ac:dyDescent="0.25">
      <c r="A205" s="4"/>
      <c r="B205" s="8">
        <f t="shared" si="46"/>
        <v>198</v>
      </c>
      <c r="C205" s="8">
        <f t="shared" si="42"/>
        <v>17</v>
      </c>
      <c r="D205" s="21">
        <f t="shared" si="36"/>
        <v>1700</v>
      </c>
      <c r="E205" s="21">
        <f>'Loan Schedules'!F208</f>
        <v>1699.9748112623747</v>
      </c>
      <c r="F205" s="21">
        <f t="shared" si="37"/>
        <v>400</v>
      </c>
      <c r="G205" s="20">
        <v>0</v>
      </c>
      <c r="H205" s="20">
        <v>0</v>
      </c>
      <c r="I205" s="21">
        <f t="shared" si="43"/>
        <v>-389.10704567150538</v>
      </c>
      <c r="J205" s="21">
        <f t="shared" si="38"/>
        <v>396572.15992661956</v>
      </c>
      <c r="L205" s="8">
        <f t="shared" si="47"/>
        <v>198</v>
      </c>
      <c r="M205" s="8">
        <f t="shared" si="44"/>
        <v>17</v>
      </c>
      <c r="N205" s="21">
        <f t="shared" si="39"/>
        <v>1700</v>
      </c>
      <c r="O205" s="21">
        <f>'Loan Schedules'!N208</f>
        <v>1880.1060915858441</v>
      </c>
      <c r="P205" s="21">
        <f t="shared" si="40"/>
        <v>400</v>
      </c>
      <c r="Q205" s="20">
        <v>0</v>
      </c>
      <c r="R205" s="20">
        <v>0</v>
      </c>
      <c r="S205" s="21">
        <f t="shared" si="45"/>
        <v>-568.08676509114866</v>
      </c>
      <c r="T205" s="21">
        <f t="shared" si="41"/>
        <v>389824.46692049486</v>
      </c>
    </row>
    <row r="206" spans="1:20" s="5" customFormat="1" x14ac:dyDescent="0.25">
      <c r="A206" s="4"/>
      <c r="B206" s="8">
        <f t="shared" si="46"/>
        <v>199</v>
      </c>
      <c r="C206" s="8">
        <f t="shared" si="42"/>
        <v>17</v>
      </c>
      <c r="D206" s="21">
        <f t="shared" si="36"/>
        <v>1700</v>
      </c>
      <c r="E206" s="21">
        <f>'Loan Schedules'!F209</f>
        <v>1699.9748112623747</v>
      </c>
      <c r="F206" s="21">
        <f t="shared" si="37"/>
        <v>400</v>
      </c>
      <c r="G206" s="20">
        <v>0</v>
      </c>
      <c r="H206" s="20">
        <v>0</v>
      </c>
      <c r="I206" s="21">
        <f t="shared" si="43"/>
        <v>-389.10704567150538</v>
      </c>
      <c r="J206" s="21">
        <f t="shared" si="38"/>
        <v>399515.3277164959</v>
      </c>
      <c r="L206" s="8">
        <f t="shared" si="47"/>
        <v>199</v>
      </c>
      <c r="M206" s="8">
        <f t="shared" si="44"/>
        <v>17</v>
      </c>
      <c r="N206" s="21">
        <f t="shared" si="39"/>
        <v>1700</v>
      </c>
      <c r="O206" s="21">
        <f>'Loan Schedules'!N209</f>
        <v>1880.1060915858441</v>
      </c>
      <c r="P206" s="21">
        <f t="shared" si="40"/>
        <v>400</v>
      </c>
      <c r="Q206" s="20">
        <v>0</v>
      </c>
      <c r="R206" s="20">
        <v>0</v>
      </c>
      <c r="S206" s="21">
        <f t="shared" si="45"/>
        <v>-568.08676509114866</v>
      </c>
      <c r="T206" s="21">
        <f t="shared" si="41"/>
        <v>392904.35113072023</v>
      </c>
    </row>
    <row r="207" spans="1:20" s="5" customFormat="1" x14ac:dyDescent="0.25">
      <c r="A207" s="4"/>
      <c r="B207" s="8">
        <f t="shared" si="46"/>
        <v>200</v>
      </c>
      <c r="C207" s="8">
        <f t="shared" si="42"/>
        <v>17</v>
      </c>
      <c r="D207" s="21">
        <f t="shared" si="36"/>
        <v>1700</v>
      </c>
      <c r="E207" s="21">
        <f>'Loan Schedules'!F210</f>
        <v>1699.9748112623747</v>
      </c>
      <c r="F207" s="21">
        <f t="shared" si="37"/>
        <v>400</v>
      </c>
      <c r="G207" s="20">
        <v>0</v>
      </c>
      <c r="H207" s="20">
        <v>0</v>
      </c>
      <c r="I207" s="21">
        <f t="shared" si="43"/>
        <v>-389.10704567150538</v>
      </c>
      <c r="J207" s="21">
        <f t="shared" si="38"/>
        <v>402477.43193655106</v>
      </c>
      <c r="L207" s="8">
        <f t="shared" si="47"/>
        <v>200</v>
      </c>
      <c r="M207" s="8">
        <f t="shared" si="44"/>
        <v>17</v>
      </c>
      <c r="N207" s="21">
        <f t="shared" si="39"/>
        <v>1700</v>
      </c>
      <c r="O207" s="21">
        <f>'Loan Schedules'!N210</f>
        <v>1880.1060915858441</v>
      </c>
      <c r="P207" s="21">
        <f t="shared" si="40"/>
        <v>400</v>
      </c>
      <c r="Q207" s="20">
        <v>0</v>
      </c>
      <c r="R207" s="20">
        <v>0</v>
      </c>
      <c r="S207" s="21">
        <f t="shared" si="45"/>
        <v>-568.08676509114866</v>
      </c>
      <c r="T207" s="21">
        <f t="shared" si="41"/>
        <v>396004.05140868953</v>
      </c>
    </row>
    <row r="208" spans="1:20" s="5" customFormat="1" x14ac:dyDescent="0.25">
      <c r="A208" s="4"/>
      <c r="B208" s="8">
        <f t="shared" si="46"/>
        <v>201</v>
      </c>
      <c r="C208" s="8">
        <f t="shared" si="42"/>
        <v>17</v>
      </c>
      <c r="D208" s="21">
        <f t="shared" si="36"/>
        <v>1700</v>
      </c>
      <c r="E208" s="21">
        <f>'Loan Schedules'!F211</f>
        <v>1699.9748112623747</v>
      </c>
      <c r="F208" s="21">
        <f t="shared" si="37"/>
        <v>400</v>
      </c>
      <c r="G208" s="20">
        <v>0</v>
      </c>
      <c r="H208" s="20">
        <v>0</v>
      </c>
      <c r="I208" s="21">
        <f t="shared" si="43"/>
        <v>-389.10704567150538</v>
      </c>
      <c r="J208" s="21">
        <f t="shared" si="38"/>
        <v>405458.59442434704</v>
      </c>
      <c r="L208" s="8">
        <f t="shared" si="47"/>
        <v>201</v>
      </c>
      <c r="M208" s="8">
        <f t="shared" si="44"/>
        <v>17</v>
      </c>
      <c r="N208" s="21">
        <f t="shared" si="39"/>
        <v>1700</v>
      </c>
      <c r="O208" s="21">
        <f>'Loan Schedules'!N211</f>
        <v>1880.1060915858441</v>
      </c>
      <c r="P208" s="21">
        <f t="shared" si="40"/>
        <v>400</v>
      </c>
      <c r="Q208" s="20">
        <v>0</v>
      </c>
      <c r="R208" s="20">
        <v>0</v>
      </c>
      <c r="S208" s="21">
        <f t="shared" si="45"/>
        <v>-568.08676509114866</v>
      </c>
      <c r="T208" s="21">
        <f t="shared" si="41"/>
        <v>399123.69525157922</v>
      </c>
    </row>
    <row r="209" spans="1:20" s="5" customFormat="1" x14ac:dyDescent="0.25">
      <c r="A209" s="4"/>
      <c r="B209" s="8">
        <f t="shared" si="46"/>
        <v>202</v>
      </c>
      <c r="C209" s="8">
        <f t="shared" si="42"/>
        <v>17</v>
      </c>
      <c r="D209" s="21">
        <f t="shared" si="36"/>
        <v>1700</v>
      </c>
      <c r="E209" s="21">
        <f>'Loan Schedules'!F212</f>
        <v>1699.9748112623747</v>
      </c>
      <c r="F209" s="21">
        <f t="shared" si="37"/>
        <v>400</v>
      </c>
      <c r="G209" s="20">
        <v>0</v>
      </c>
      <c r="H209" s="20">
        <v>0</v>
      </c>
      <c r="I209" s="21">
        <f t="shared" si="43"/>
        <v>-389.10704567150538</v>
      </c>
      <c r="J209" s="21">
        <f t="shared" si="38"/>
        <v>408458.93780135235</v>
      </c>
      <c r="L209" s="8">
        <f t="shared" si="47"/>
        <v>202</v>
      </c>
      <c r="M209" s="8">
        <f t="shared" si="44"/>
        <v>17</v>
      </c>
      <c r="N209" s="21">
        <f t="shared" si="39"/>
        <v>1700</v>
      </c>
      <c r="O209" s="21">
        <f>'Loan Schedules'!N212</f>
        <v>1880.1060915858441</v>
      </c>
      <c r="P209" s="21">
        <f t="shared" si="40"/>
        <v>400</v>
      </c>
      <c r="Q209" s="20">
        <v>0</v>
      </c>
      <c r="R209" s="20">
        <v>0</v>
      </c>
      <c r="S209" s="21">
        <f t="shared" si="45"/>
        <v>-568.08676509114866</v>
      </c>
      <c r="T209" s="21">
        <f t="shared" si="41"/>
        <v>402263.41097688657</v>
      </c>
    </row>
    <row r="210" spans="1:20" s="5" customFormat="1" x14ac:dyDescent="0.25">
      <c r="A210" s="4"/>
      <c r="B210" s="8">
        <f t="shared" si="46"/>
        <v>203</v>
      </c>
      <c r="C210" s="8">
        <f t="shared" si="42"/>
        <v>17</v>
      </c>
      <c r="D210" s="21">
        <f t="shared" si="36"/>
        <v>1700</v>
      </c>
      <c r="E210" s="21">
        <f>'Loan Schedules'!F213</f>
        <v>1699.9748112623747</v>
      </c>
      <c r="F210" s="21">
        <f t="shared" si="37"/>
        <v>400</v>
      </c>
      <c r="G210" s="20">
        <v>0</v>
      </c>
      <c r="H210" s="20">
        <v>0</v>
      </c>
      <c r="I210" s="21">
        <f t="shared" si="43"/>
        <v>-389.10704567150538</v>
      </c>
      <c r="J210" s="21">
        <f t="shared" si="38"/>
        <v>411478.58547798562</v>
      </c>
      <c r="L210" s="8">
        <f t="shared" si="47"/>
        <v>203</v>
      </c>
      <c r="M210" s="8">
        <f t="shared" si="44"/>
        <v>17</v>
      </c>
      <c r="N210" s="21">
        <f t="shared" si="39"/>
        <v>1700</v>
      </c>
      <c r="O210" s="21">
        <f>'Loan Schedules'!N213</f>
        <v>1880.1060915858441</v>
      </c>
      <c r="P210" s="21">
        <f t="shared" si="40"/>
        <v>400</v>
      </c>
      <c r="Q210" s="20">
        <v>0</v>
      </c>
      <c r="R210" s="20">
        <v>0</v>
      </c>
      <c r="S210" s="21">
        <f t="shared" si="45"/>
        <v>-568.08676509114866</v>
      </c>
      <c r="T210" s="21">
        <f t="shared" si="41"/>
        <v>405423.32772770739</v>
      </c>
    </row>
    <row r="211" spans="1:20" s="5" customFormat="1" x14ac:dyDescent="0.25">
      <c r="A211" s="4"/>
      <c r="B211" s="8">
        <f t="shared" si="46"/>
        <v>204</v>
      </c>
      <c r="C211" s="8">
        <f t="shared" si="42"/>
        <v>17</v>
      </c>
      <c r="D211" s="21">
        <f t="shared" si="36"/>
        <v>1700</v>
      </c>
      <c r="E211" s="21">
        <f>'Loan Schedules'!F214</f>
        <v>1699.9748112623747</v>
      </c>
      <c r="F211" s="21">
        <f t="shared" si="37"/>
        <v>400</v>
      </c>
      <c r="G211" s="20">
        <v>0</v>
      </c>
      <c r="H211" s="20">
        <v>0</v>
      </c>
      <c r="I211" s="21">
        <f t="shared" si="43"/>
        <v>-389.10704567150538</v>
      </c>
      <c r="J211" s="21">
        <f t="shared" si="38"/>
        <v>414517.66165869194</v>
      </c>
      <c r="L211" s="8">
        <f t="shared" si="47"/>
        <v>204</v>
      </c>
      <c r="M211" s="8">
        <f t="shared" si="44"/>
        <v>17</v>
      </c>
      <c r="N211" s="21">
        <f t="shared" si="39"/>
        <v>1700</v>
      </c>
      <c r="O211" s="21">
        <f>'Loan Schedules'!N214</f>
        <v>1880.1060915858441</v>
      </c>
      <c r="P211" s="21">
        <f t="shared" si="40"/>
        <v>400</v>
      </c>
      <c r="Q211" s="20">
        <v>0</v>
      </c>
      <c r="R211" s="20">
        <v>0</v>
      </c>
      <c r="S211" s="21">
        <f t="shared" si="45"/>
        <v>-568.08676509114866</v>
      </c>
      <c r="T211" s="21">
        <f t="shared" si="41"/>
        <v>408603.57547804812</v>
      </c>
    </row>
    <row r="212" spans="1:20" s="5" customFormat="1" x14ac:dyDescent="0.25">
      <c r="A212" s="4"/>
      <c r="B212" s="8">
        <f t="shared" si="46"/>
        <v>205</v>
      </c>
      <c r="C212" s="8">
        <f t="shared" si="42"/>
        <v>18</v>
      </c>
      <c r="D212" s="21">
        <f t="shared" si="36"/>
        <v>1700</v>
      </c>
      <c r="E212" s="21">
        <f>'Loan Schedules'!F215</f>
        <v>1699.9748112623747</v>
      </c>
      <c r="F212" s="21">
        <f t="shared" si="37"/>
        <v>400</v>
      </c>
      <c r="G212" s="20">
        <v>0</v>
      </c>
      <c r="H212" s="20">
        <v>0</v>
      </c>
      <c r="I212" s="21">
        <f t="shared" si="43"/>
        <v>-389.10704567150538</v>
      </c>
      <c r="J212" s="21">
        <f t="shared" si="38"/>
        <v>417576.29134705156</v>
      </c>
      <c r="L212" s="8">
        <f t="shared" si="47"/>
        <v>205</v>
      </c>
      <c r="M212" s="8">
        <f t="shared" si="44"/>
        <v>18</v>
      </c>
      <c r="N212" s="21">
        <f t="shared" si="39"/>
        <v>1700</v>
      </c>
      <c r="O212" s="21">
        <f>'Loan Schedules'!N215</f>
        <v>1880.1060915858441</v>
      </c>
      <c r="P212" s="21">
        <f t="shared" si="40"/>
        <v>400</v>
      </c>
      <c r="Q212" s="20">
        <v>0</v>
      </c>
      <c r="R212" s="20">
        <v>0</v>
      </c>
      <c r="S212" s="21">
        <f t="shared" si="45"/>
        <v>-568.08676509114866</v>
      </c>
      <c r="T212" s="21">
        <f t="shared" si="41"/>
        <v>411804.2850381718</v>
      </c>
    </row>
    <row r="213" spans="1:20" s="5" customFormat="1" x14ac:dyDescent="0.25">
      <c r="A213" s="4"/>
      <c r="B213" s="8">
        <f t="shared" si="46"/>
        <v>206</v>
      </c>
      <c r="C213" s="8">
        <f t="shared" si="42"/>
        <v>18</v>
      </c>
      <c r="D213" s="21">
        <f t="shared" si="36"/>
        <v>1700</v>
      </c>
      <c r="E213" s="21">
        <f>'Loan Schedules'!F216</f>
        <v>1699.9748112623747</v>
      </c>
      <c r="F213" s="21">
        <f t="shared" si="37"/>
        <v>400</v>
      </c>
      <c r="G213" s="20">
        <v>0</v>
      </c>
      <c r="H213" s="20">
        <v>0</v>
      </c>
      <c r="I213" s="21">
        <f t="shared" si="43"/>
        <v>-389.10704567150538</v>
      </c>
      <c r="J213" s="21">
        <f t="shared" si="38"/>
        <v>420654.60035092145</v>
      </c>
      <c r="L213" s="8">
        <f t="shared" si="47"/>
        <v>206</v>
      </c>
      <c r="M213" s="8">
        <f t="shared" si="44"/>
        <v>18</v>
      </c>
      <c r="N213" s="21">
        <f t="shared" si="39"/>
        <v>1700</v>
      </c>
      <c r="O213" s="21">
        <f>'Loan Schedules'!N216</f>
        <v>1880.1060915858441</v>
      </c>
      <c r="P213" s="21">
        <f t="shared" si="40"/>
        <v>400</v>
      </c>
      <c r="Q213" s="20">
        <v>0</v>
      </c>
      <c r="R213" s="20">
        <v>0</v>
      </c>
      <c r="S213" s="21">
        <f t="shared" si="45"/>
        <v>-568.08676509114866</v>
      </c>
      <c r="T213" s="21">
        <f t="shared" si="41"/>
        <v>415025.58805997868</v>
      </c>
    </row>
    <row r="214" spans="1:20" s="5" customFormat="1" x14ac:dyDescent="0.25">
      <c r="A214" s="4"/>
      <c r="B214" s="8">
        <f t="shared" si="46"/>
        <v>207</v>
      </c>
      <c r="C214" s="8">
        <f t="shared" si="42"/>
        <v>18</v>
      </c>
      <c r="D214" s="21">
        <f t="shared" si="36"/>
        <v>1700</v>
      </c>
      <c r="E214" s="21">
        <f>'Loan Schedules'!F217</f>
        <v>1699.9748112623747</v>
      </c>
      <c r="F214" s="21">
        <f t="shared" si="37"/>
        <v>400</v>
      </c>
      <c r="G214" s="20">
        <v>0</v>
      </c>
      <c r="H214" s="20">
        <v>0</v>
      </c>
      <c r="I214" s="21">
        <f t="shared" si="43"/>
        <v>-389.10704567150538</v>
      </c>
      <c r="J214" s="21">
        <f t="shared" si="38"/>
        <v>423752.71528761013</v>
      </c>
      <c r="L214" s="8">
        <f t="shared" si="47"/>
        <v>207</v>
      </c>
      <c r="M214" s="8">
        <f t="shared" si="44"/>
        <v>18</v>
      </c>
      <c r="N214" s="21">
        <f t="shared" si="39"/>
        <v>1700</v>
      </c>
      <c r="O214" s="21">
        <f>'Loan Schedules'!N217</f>
        <v>1880.1060915858441</v>
      </c>
      <c r="P214" s="21">
        <f t="shared" si="40"/>
        <v>400</v>
      </c>
      <c r="Q214" s="20">
        <v>0</v>
      </c>
      <c r="R214" s="20">
        <v>0</v>
      </c>
      <c r="S214" s="21">
        <f t="shared" si="45"/>
        <v>-568.08676509114866</v>
      </c>
      <c r="T214" s="21">
        <f t="shared" si="41"/>
        <v>418267.61704242131</v>
      </c>
    </row>
    <row r="215" spans="1:20" s="5" customFormat="1" x14ac:dyDescent="0.25">
      <c r="A215" s="4"/>
      <c r="B215" s="8">
        <f t="shared" si="46"/>
        <v>208</v>
      </c>
      <c r="C215" s="8">
        <f t="shared" si="42"/>
        <v>18</v>
      </c>
      <c r="D215" s="21">
        <f t="shared" si="36"/>
        <v>1700</v>
      </c>
      <c r="E215" s="21">
        <f>'Loan Schedules'!F218</f>
        <v>1699.9748112623747</v>
      </c>
      <c r="F215" s="21">
        <f t="shared" si="37"/>
        <v>400</v>
      </c>
      <c r="G215" s="20">
        <v>0</v>
      </c>
      <c r="H215" s="20">
        <v>0</v>
      </c>
      <c r="I215" s="21">
        <f t="shared" si="43"/>
        <v>-389.10704567150538</v>
      </c>
      <c r="J215" s="21">
        <f t="shared" si="38"/>
        <v>426870.76358908572</v>
      </c>
      <c r="L215" s="8">
        <f t="shared" si="47"/>
        <v>208</v>
      </c>
      <c r="M215" s="8">
        <f t="shared" si="44"/>
        <v>18</v>
      </c>
      <c r="N215" s="21">
        <f t="shared" si="39"/>
        <v>1700</v>
      </c>
      <c r="O215" s="21">
        <f>'Loan Schedules'!N218</f>
        <v>1880.1060915858441</v>
      </c>
      <c r="P215" s="21">
        <f t="shared" si="40"/>
        <v>400</v>
      </c>
      <c r="Q215" s="20">
        <v>0</v>
      </c>
      <c r="R215" s="20">
        <v>0</v>
      </c>
      <c r="S215" s="21">
        <f t="shared" si="45"/>
        <v>-568.08676509114866</v>
      </c>
      <c r="T215" s="21">
        <f t="shared" si="41"/>
        <v>421530.50533695449</v>
      </c>
    </row>
    <row r="216" spans="1:20" s="5" customFormat="1" x14ac:dyDescent="0.25">
      <c r="A216" s="4"/>
      <c r="B216" s="8">
        <f t="shared" si="46"/>
        <v>209</v>
      </c>
      <c r="C216" s="8">
        <f t="shared" si="42"/>
        <v>18</v>
      </c>
      <c r="D216" s="21">
        <f t="shared" si="36"/>
        <v>1700</v>
      </c>
      <c r="E216" s="21">
        <f>'Loan Schedules'!F219</f>
        <v>1699.9748112623747</v>
      </c>
      <c r="F216" s="21">
        <f t="shared" si="37"/>
        <v>400</v>
      </c>
      <c r="G216" s="20">
        <v>0</v>
      </c>
      <c r="H216" s="20">
        <v>0</v>
      </c>
      <c r="I216" s="21">
        <f t="shared" si="43"/>
        <v>-389.10704567150538</v>
      </c>
      <c r="J216" s="21">
        <f t="shared" si="38"/>
        <v>430008.87350721745</v>
      </c>
      <c r="L216" s="8">
        <f t="shared" si="47"/>
        <v>209</v>
      </c>
      <c r="M216" s="8">
        <f t="shared" si="44"/>
        <v>18</v>
      </c>
      <c r="N216" s="21">
        <f t="shared" si="39"/>
        <v>1700</v>
      </c>
      <c r="O216" s="21">
        <f>'Loan Schedules'!N219</f>
        <v>1880.1060915858441</v>
      </c>
      <c r="P216" s="21">
        <f t="shared" si="40"/>
        <v>400</v>
      </c>
      <c r="Q216" s="20">
        <v>0</v>
      </c>
      <c r="R216" s="20">
        <v>0</v>
      </c>
      <c r="S216" s="21">
        <f t="shared" si="45"/>
        <v>-568.08676509114866</v>
      </c>
      <c r="T216" s="21">
        <f t="shared" si="41"/>
        <v>424814.3871530203</v>
      </c>
    </row>
    <row r="217" spans="1:20" s="5" customFormat="1" x14ac:dyDescent="0.25">
      <c r="A217" s="4"/>
      <c r="B217" s="8">
        <f t="shared" si="46"/>
        <v>210</v>
      </c>
      <c r="C217" s="8">
        <f t="shared" si="42"/>
        <v>18</v>
      </c>
      <c r="D217" s="21">
        <f t="shared" si="36"/>
        <v>1700</v>
      </c>
      <c r="E217" s="21">
        <f>'Loan Schedules'!F220</f>
        <v>1699.9748112623747</v>
      </c>
      <c r="F217" s="21">
        <f t="shared" si="37"/>
        <v>400</v>
      </c>
      <c r="G217" s="20">
        <v>0</v>
      </c>
      <c r="H217" s="20">
        <v>0</v>
      </c>
      <c r="I217" s="21">
        <f t="shared" si="43"/>
        <v>-389.10704567150538</v>
      </c>
      <c r="J217" s="21">
        <f t="shared" si="38"/>
        <v>433167.17411905091</v>
      </c>
      <c r="L217" s="8">
        <f t="shared" si="47"/>
        <v>210</v>
      </c>
      <c r="M217" s="8">
        <f t="shared" si="44"/>
        <v>18</v>
      </c>
      <c r="N217" s="21">
        <f t="shared" si="39"/>
        <v>1700</v>
      </c>
      <c r="O217" s="21">
        <f>'Loan Schedules'!N220</f>
        <v>1880.1060915858441</v>
      </c>
      <c r="P217" s="21">
        <f t="shared" si="40"/>
        <v>400</v>
      </c>
      <c r="Q217" s="20">
        <v>0</v>
      </c>
      <c r="R217" s="20">
        <v>0</v>
      </c>
      <c r="S217" s="21">
        <f t="shared" si="45"/>
        <v>-568.08676509114866</v>
      </c>
      <c r="T217" s="21">
        <f t="shared" si="41"/>
        <v>428119.39756356837</v>
      </c>
    </row>
    <row r="218" spans="1:20" s="5" customFormat="1" x14ac:dyDescent="0.25">
      <c r="A218" s="4"/>
      <c r="B218" s="8">
        <f t="shared" si="46"/>
        <v>211</v>
      </c>
      <c r="C218" s="8">
        <f t="shared" si="42"/>
        <v>18</v>
      </c>
      <c r="D218" s="21">
        <f t="shared" si="36"/>
        <v>1700</v>
      </c>
      <c r="E218" s="21">
        <f>'Loan Schedules'!F221</f>
        <v>1699.9748112623747</v>
      </c>
      <c r="F218" s="21">
        <f t="shared" si="37"/>
        <v>400</v>
      </c>
      <c r="G218" s="20">
        <v>0</v>
      </c>
      <c r="H218" s="20">
        <v>0</v>
      </c>
      <c r="I218" s="21">
        <f t="shared" si="43"/>
        <v>-389.10704567150538</v>
      </c>
      <c r="J218" s="21">
        <f t="shared" si="38"/>
        <v>436345.79533211736</v>
      </c>
      <c r="L218" s="8">
        <f t="shared" si="47"/>
        <v>211</v>
      </c>
      <c r="M218" s="8">
        <f t="shared" si="44"/>
        <v>18</v>
      </c>
      <c r="N218" s="21">
        <f t="shared" si="39"/>
        <v>1700</v>
      </c>
      <c r="O218" s="21">
        <f>'Loan Schedules'!N221</f>
        <v>1880.1060915858441</v>
      </c>
      <c r="P218" s="21">
        <f t="shared" si="40"/>
        <v>400</v>
      </c>
      <c r="Q218" s="20">
        <v>0</v>
      </c>
      <c r="R218" s="20">
        <v>0</v>
      </c>
      <c r="S218" s="21">
        <f t="shared" si="45"/>
        <v>-568.08676509114866</v>
      </c>
      <c r="T218" s="21">
        <f t="shared" si="41"/>
        <v>431445.67251061177</v>
      </c>
    </row>
    <row r="219" spans="1:20" s="5" customFormat="1" x14ac:dyDescent="0.25">
      <c r="A219" s="4"/>
      <c r="B219" s="8">
        <f t="shared" si="46"/>
        <v>212</v>
      </c>
      <c r="C219" s="8">
        <f t="shared" si="42"/>
        <v>18</v>
      </c>
      <c r="D219" s="21">
        <f t="shared" si="36"/>
        <v>1700</v>
      </c>
      <c r="E219" s="21">
        <f>'Loan Schedules'!F222</f>
        <v>1699.9748112623747</v>
      </c>
      <c r="F219" s="21">
        <f t="shared" si="37"/>
        <v>400</v>
      </c>
      <c r="G219" s="20">
        <v>0</v>
      </c>
      <c r="H219" s="20">
        <v>0</v>
      </c>
      <c r="I219" s="21">
        <f t="shared" si="43"/>
        <v>-389.10704567150538</v>
      </c>
      <c r="J219" s="21">
        <f t="shared" si="38"/>
        <v>439544.86788977694</v>
      </c>
      <c r="L219" s="8">
        <f t="shared" si="47"/>
        <v>212</v>
      </c>
      <c r="M219" s="8">
        <f t="shared" si="44"/>
        <v>18</v>
      </c>
      <c r="N219" s="21">
        <f t="shared" si="39"/>
        <v>1700</v>
      </c>
      <c r="O219" s="21">
        <f>'Loan Schedules'!N222</f>
        <v>1880.1060915858441</v>
      </c>
      <c r="P219" s="21">
        <f t="shared" si="40"/>
        <v>400</v>
      </c>
      <c r="Q219" s="20">
        <v>0</v>
      </c>
      <c r="R219" s="20">
        <v>0</v>
      </c>
      <c r="S219" s="21">
        <f t="shared" si="45"/>
        <v>-568.08676509114866</v>
      </c>
      <c r="T219" s="21">
        <f t="shared" si="41"/>
        <v>434793.34881081857</v>
      </c>
    </row>
    <row r="220" spans="1:20" s="5" customFormat="1" x14ac:dyDescent="0.25">
      <c r="A220" s="4"/>
      <c r="B220" s="8">
        <f t="shared" si="46"/>
        <v>213</v>
      </c>
      <c r="C220" s="8">
        <f t="shared" si="42"/>
        <v>18</v>
      </c>
      <c r="D220" s="21">
        <f t="shared" si="36"/>
        <v>1700</v>
      </c>
      <c r="E220" s="21">
        <f>'Loan Schedules'!F223</f>
        <v>1699.9748112623747</v>
      </c>
      <c r="F220" s="21">
        <f t="shared" si="37"/>
        <v>400</v>
      </c>
      <c r="G220" s="20">
        <v>0</v>
      </c>
      <c r="H220" s="20">
        <v>0</v>
      </c>
      <c r="I220" s="21">
        <f t="shared" si="43"/>
        <v>-389.10704567150538</v>
      </c>
      <c r="J220" s="21">
        <f t="shared" si="38"/>
        <v>442764.52337659663</v>
      </c>
      <c r="L220" s="8">
        <f t="shared" si="47"/>
        <v>213</v>
      </c>
      <c r="M220" s="8">
        <f t="shared" si="44"/>
        <v>18</v>
      </c>
      <c r="N220" s="21">
        <f t="shared" si="39"/>
        <v>1700</v>
      </c>
      <c r="O220" s="21">
        <f>'Loan Schedules'!N223</f>
        <v>1880.1060915858441</v>
      </c>
      <c r="P220" s="21">
        <f t="shared" si="40"/>
        <v>400</v>
      </c>
      <c r="Q220" s="20">
        <v>0</v>
      </c>
      <c r="R220" s="20">
        <v>0</v>
      </c>
      <c r="S220" s="21">
        <f t="shared" si="45"/>
        <v>-568.08676509114866</v>
      </c>
      <c r="T220" s="21">
        <f t="shared" si="41"/>
        <v>438162.56416113948</v>
      </c>
    </row>
    <row r="221" spans="1:20" s="5" customFormat="1" x14ac:dyDescent="0.25">
      <c r="A221" s="4"/>
      <c r="B221" s="8">
        <f t="shared" si="46"/>
        <v>214</v>
      </c>
      <c r="C221" s="8">
        <f t="shared" si="42"/>
        <v>18</v>
      </c>
      <c r="D221" s="21">
        <f t="shared" si="36"/>
        <v>1700</v>
      </c>
      <c r="E221" s="21">
        <f>'Loan Schedules'!F224</f>
        <v>1699.9748112623747</v>
      </c>
      <c r="F221" s="21">
        <f t="shared" si="37"/>
        <v>400</v>
      </c>
      <c r="G221" s="20">
        <v>0</v>
      </c>
      <c r="H221" s="20">
        <v>0</v>
      </c>
      <c r="I221" s="21">
        <f t="shared" si="43"/>
        <v>-389.10704567150538</v>
      </c>
      <c r="J221" s="21">
        <f t="shared" si="38"/>
        <v>446004.89422376233</v>
      </c>
      <c r="L221" s="8">
        <f t="shared" si="47"/>
        <v>214</v>
      </c>
      <c r="M221" s="8">
        <f t="shared" si="44"/>
        <v>18</v>
      </c>
      <c r="N221" s="21">
        <f t="shared" si="39"/>
        <v>1700</v>
      </c>
      <c r="O221" s="21">
        <f>'Loan Schedules'!N224</f>
        <v>1880.1060915858441</v>
      </c>
      <c r="P221" s="21">
        <f t="shared" si="40"/>
        <v>400</v>
      </c>
      <c r="Q221" s="20">
        <v>0</v>
      </c>
      <c r="R221" s="20">
        <v>0</v>
      </c>
      <c r="S221" s="21">
        <f t="shared" si="45"/>
        <v>-568.08676509114866</v>
      </c>
      <c r="T221" s="21">
        <f t="shared" si="41"/>
        <v>441553.45714447141</v>
      </c>
    </row>
    <row r="222" spans="1:20" s="5" customFormat="1" x14ac:dyDescent="0.25">
      <c r="A222" s="4"/>
      <c r="B222" s="8">
        <f t="shared" si="46"/>
        <v>215</v>
      </c>
      <c r="C222" s="8">
        <f t="shared" si="42"/>
        <v>18</v>
      </c>
      <c r="D222" s="21">
        <f t="shared" si="36"/>
        <v>1700</v>
      </c>
      <c r="E222" s="21">
        <f>'Loan Schedules'!F225</f>
        <v>1699.9748112623747</v>
      </c>
      <c r="F222" s="21">
        <f t="shared" si="37"/>
        <v>400</v>
      </c>
      <c r="G222" s="20">
        <v>0</v>
      </c>
      <c r="H222" s="20">
        <v>0</v>
      </c>
      <c r="I222" s="21">
        <f t="shared" si="43"/>
        <v>-389.10704567150538</v>
      </c>
      <c r="J222" s="21">
        <f t="shared" si="38"/>
        <v>449266.11371452629</v>
      </c>
      <c r="L222" s="8">
        <f t="shared" si="47"/>
        <v>215</v>
      </c>
      <c r="M222" s="8">
        <f t="shared" si="44"/>
        <v>18</v>
      </c>
      <c r="N222" s="21">
        <f t="shared" si="39"/>
        <v>1700</v>
      </c>
      <c r="O222" s="21">
        <f>'Loan Schedules'!N225</f>
        <v>1880.1060915858441</v>
      </c>
      <c r="P222" s="21">
        <f t="shared" si="40"/>
        <v>400</v>
      </c>
      <c r="Q222" s="20">
        <v>0</v>
      </c>
      <c r="R222" s="20">
        <v>0</v>
      </c>
      <c r="S222" s="21">
        <f t="shared" si="45"/>
        <v>-568.08676509114866</v>
      </c>
      <c r="T222" s="21">
        <f t="shared" si="41"/>
        <v>444966.16723535792</v>
      </c>
    </row>
    <row r="223" spans="1:20" s="5" customFormat="1" x14ac:dyDescent="0.25">
      <c r="A223" s="4"/>
      <c r="B223" s="8">
        <f t="shared" si="46"/>
        <v>216</v>
      </c>
      <c r="C223" s="8">
        <f t="shared" si="42"/>
        <v>18</v>
      </c>
      <c r="D223" s="21">
        <f t="shared" si="36"/>
        <v>1700</v>
      </c>
      <c r="E223" s="21">
        <f>'Loan Schedules'!F226</f>
        <v>1699.9748112623747</v>
      </c>
      <c r="F223" s="21">
        <f t="shared" si="37"/>
        <v>400</v>
      </c>
      <c r="G223" s="20">
        <v>0</v>
      </c>
      <c r="H223" s="20">
        <v>0</v>
      </c>
      <c r="I223" s="21">
        <f t="shared" si="43"/>
        <v>-389.10704567150538</v>
      </c>
      <c r="J223" s="21">
        <f t="shared" si="38"/>
        <v>452548.31598968914</v>
      </c>
      <c r="L223" s="8">
        <f t="shared" si="47"/>
        <v>216</v>
      </c>
      <c r="M223" s="8">
        <f t="shared" si="44"/>
        <v>18</v>
      </c>
      <c r="N223" s="21">
        <f t="shared" si="39"/>
        <v>1700</v>
      </c>
      <c r="O223" s="21">
        <f>'Loan Schedules'!N226</f>
        <v>1880.1060915858441</v>
      </c>
      <c r="P223" s="21">
        <f t="shared" si="40"/>
        <v>400</v>
      </c>
      <c r="Q223" s="20">
        <v>0</v>
      </c>
      <c r="R223" s="20">
        <v>0</v>
      </c>
      <c r="S223" s="21">
        <f t="shared" si="45"/>
        <v>-568.08676509114866</v>
      </c>
      <c r="T223" s="21">
        <f t="shared" si="41"/>
        <v>448400.8348057259</v>
      </c>
    </row>
    <row r="224" spans="1:20" s="5" customFormat="1" x14ac:dyDescent="0.25">
      <c r="A224" s="4"/>
      <c r="B224" s="8">
        <f t="shared" si="46"/>
        <v>217</v>
      </c>
      <c r="C224" s="8">
        <f t="shared" si="42"/>
        <v>19</v>
      </c>
      <c r="D224" s="21">
        <f t="shared" si="36"/>
        <v>1700</v>
      </c>
      <c r="E224" s="21">
        <f>'Loan Schedules'!F227</f>
        <v>1699.9748112623747</v>
      </c>
      <c r="F224" s="21">
        <f t="shared" si="37"/>
        <v>400</v>
      </c>
      <c r="G224" s="20">
        <v>0</v>
      </c>
      <c r="H224" s="20">
        <v>0</v>
      </c>
      <c r="I224" s="21">
        <f t="shared" si="43"/>
        <v>-389.10704567150538</v>
      </c>
      <c r="J224" s="21">
        <f t="shared" si="38"/>
        <v>455851.63605311752</v>
      </c>
      <c r="L224" s="8">
        <f t="shared" si="47"/>
        <v>217</v>
      </c>
      <c r="M224" s="8">
        <f t="shared" si="44"/>
        <v>19</v>
      </c>
      <c r="N224" s="21">
        <f t="shared" si="39"/>
        <v>1700</v>
      </c>
      <c r="O224" s="21">
        <f>'Loan Schedules'!N227</f>
        <v>1880.1060915858441</v>
      </c>
      <c r="P224" s="21">
        <f t="shared" si="40"/>
        <v>400</v>
      </c>
      <c r="Q224" s="20">
        <v>0</v>
      </c>
      <c r="R224" s="20">
        <v>0</v>
      </c>
      <c r="S224" s="21">
        <f t="shared" si="45"/>
        <v>-568.08676509114866</v>
      </c>
      <c r="T224" s="21">
        <f t="shared" si="41"/>
        <v>451857.60113065946</v>
      </c>
    </row>
    <row r="225" spans="1:20" s="5" customFormat="1" x14ac:dyDescent="0.25">
      <c r="A225" s="4"/>
      <c r="B225" s="8">
        <f t="shared" si="46"/>
        <v>218</v>
      </c>
      <c r="C225" s="8">
        <f t="shared" si="42"/>
        <v>19</v>
      </c>
      <c r="D225" s="21">
        <f t="shared" si="36"/>
        <v>1700</v>
      </c>
      <c r="E225" s="21">
        <f>'Loan Schedules'!F228</f>
        <v>1699.9748112623747</v>
      </c>
      <c r="F225" s="21">
        <f t="shared" si="37"/>
        <v>400</v>
      </c>
      <c r="G225" s="20">
        <v>0</v>
      </c>
      <c r="H225" s="20">
        <v>0</v>
      </c>
      <c r="I225" s="21">
        <f t="shared" si="43"/>
        <v>-389.10704567150538</v>
      </c>
      <c r="J225" s="21">
        <f t="shared" si="38"/>
        <v>459176.20977729699</v>
      </c>
      <c r="L225" s="8">
        <f t="shared" si="47"/>
        <v>218</v>
      </c>
      <c r="M225" s="8">
        <f t="shared" si="44"/>
        <v>19</v>
      </c>
      <c r="N225" s="21">
        <f t="shared" si="39"/>
        <v>1700</v>
      </c>
      <c r="O225" s="21">
        <f>'Loan Schedules'!N228</f>
        <v>1880.1060915858441</v>
      </c>
      <c r="P225" s="21">
        <f t="shared" si="40"/>
        <v>400</v>
      </c>
      <c r="Q225" s="20">
        <v>0</v>
      </c>
      <c r="R225" s="20">
        <v>0</v>
      </c>
      <c r="S225" s="21">
        <f t="shared" si="45"/>
        <v>-568.08676509114866</v>
      </c>
      <c r="T225" s="21">
        <f t="shared" si="41"/>
        <v>455336.60839421093</v>
      </c>
    </row>
    <row r="226" spans="1:20" s="5" customFormat="1" x14ac:dyDescent="0.25">
      <c r="A226" s="4"/>
      <c r="B226" s="8">
        <f t="shared" si="46"/>
        <v>219</v>
      </c>
      <c r="C226" s="8">
        <f t="shared" si="42"/>
        <v>19</v>
      </c>
      <c r="D226" s="21">
        <f t="shared" si="36"/>
        <v>1700</v>
      </c>
      <c r="E226" s="21">
        <f>'Loan Schedules'!F229</f>
        <v>1699.9748112623747</v>
      </c>
      <c r="F226" s="21">
        <f t="shared" si="37"/>
        <v>400</v>
      </c>
      <c r="G226" s="20">
        <v>0</v>
      </c>
      <c r="H226" s="20">
        <v>0</v>
      </c>
      <c r="I226" s="21">
        <f t="shared" si="43"/>
        <v>-389.10704567150538</v>
      </c>
      <c r="J226" s="21">
        <f t="shared" si="38"/>
        <v>462522.17390892073</v>
      </c>
      <c r="L226" s="8">
        <f t="shared" si="47"/>
        <v>219</v>
      </c>
      <c r="M226" s="8">
        <f t="shared" si="44"/>
        <v>19</v>
      </c>
      <c r="N226" s="21">
        <f t="shared" si="39"/>
        <v>1700</v>
      </c>
      <c r="O226" s="21">
        <f>'Loan Schedules'!N229</f>
        <v>1880.1060915858441</v>
      </c>
      <c r="P226" s="21">
        <f t="shared" si="40"/>
        <v>400</v>
      </c>
      <c r="Q226" s="20">
        <v>0</v>
      </c>
      <c r="R226" s="20">
        <v>0</v>
      </c>
      <c r="S226" s="21">
        <f t="shared" si="45"/>
        <v>-568.08676509114866</v>
      </c>
      <c r="T226" s="21">
        <f t="shared" si="41"/>
        <v>458837.99969524896</v>
      </c>
    </row>
    <row r="227" spans="1:20" s="5" customFormat="1" x14ac:dyDescent="0.25">
      <c r="A227" s="4"/>
      <c r="B227" s="8">
        <f t="shared" si="46"/>
        <v>220</v>
      </c>
      <c r="C227" s="8">
        <f t="shared" si="42"/>
        <v>19</v>
      </c>
      <c r="D227" s="21">
        <f t="shared" si="36"/>
        <v>1700</v>
      </c>
      <c r="E227" s="21">
        <f>'Loan Schedules'!F230</f>
        <v>1699.9748112623747</v>
      </c>
      <c r="F227" s="21">
        <f t="shared" si="37"/>
        <v>400</v>
      </c>
      <c r="G227" s="20">
        <v>0</v>
      </c>
      <c r="H227" s="20">
        <v>0</v>
      </c>
      <c r="I227" s="21">
        <f t="shared" si="43"/>
        <v>-389.10704567150538</v>
      </c>
      <c r="J227" s="21">
        <f t="shared" si="38"/>
        <v>465889.66607451433</v>
      </c>
      <c r="L227" s="8">
        <f t="shared" si="47"/>
        <v>220</v>
      </c>
      <c r="M227" s="8">
        <f t="shared" si="44"/>
        <v>19</v>
      </c>
      <c r="N227" s="21">
        <f t="shared" si="39"/>
        <v>1700</v>
      </c>
      <c r="O227" s="21">
        <f>'Loan Schedules'!N230</f>
        <v>1880.1060915858441</v>
      </c>
      <c r="P227" s="21">
        <f t="shared" si="40"/>
        <v>400</v>
      </c>
      <c r="Q227" s="20">
        <v>0</v>
      </c>
      <c r="R227" s="20">
        <v>0</v>
      </c>
      <c r="S227" s="21">
        <f t="shared" si="45"/>
        <v>-568.08676509114866</v>
      </c>
      <c r="T227" s="21">
        <f t="shared" si="41"/>
        <v>462361.91905334481</v>
      </c>
    </row>
    <row r="228" spans="1:20" s="5" customFormat="1" x14ac:dyDescent="0.25">
      <c r="A228" s="4"/>
      <c r="B228" s="8">
        <f t="shared" si="46"/>
        <v>221</v>
      </c>
      <c r="C228" s="8">
        <f t="shared" si="42"/>
        <v>19</v>
      </c>
      <c r="D228" s="21">
        <f t="shared" si="36"/>
        <v>1700</v>
      </c>
      <c r="E228" s="21">
        <f>'Loan Schedules'!F231</f>
        <v>1699.9748112623747</v>
      </c>
      <c r="F228" s="21">
        <f t="shared" si="37"/>
        <v>400</v>
      </c>
      <c r="G228" s="20">
        <v>0</v>
      </c>
      <c r="H228" s="20">
        <v>0</v>
      </c>
      <c r="I228" s="21">
        <f t="shared" si="43"/>
        <v>-389.10704567150538</v>
      </c>
      <c r="J228" s="21">
        <f t="shared" si="38"/>
        <v>469278.82478609658</v>
      </c>
      <c r="L228" s="8">
        <f t="shared" si="47"/>
        <v>221</v>
      </c>
      <c r="M228" s="8">
        <f t="shared" si="44"/>
        <v>19</v>
      </c>
      <c r="N228" s="21">
        <f t="shared" si="39"/>
        <v>1700</v>
      </c>
      <c r="O228" s="21">
        <f>'Loan Schedules'!N231</f>
        <v>1880.1060915858441</v>
      </c>
      <c r="P228" s="21">
        <f t="shared" si="40"/>
        <v>400</v>
      </c>
      <c r="Q228" s="20">
        <v>0</v>
      </c>
      <c r="R228" s="20">
        <v>0</v>
      </c>
      <c r="S228" s="21">
        <f t="shared" si="45"/>
        <v>-568.08676509114866</v>
      </c>
      <c r="T228" s="21">
        <f t="shared" si="41"/>
        <v>465908.51141469588</v>
      </c>
    </row>
    <row r="229" spans="1:20" s="5" customFormat="1" x14ac:dyDescent="0.25">
      <c r="A229" s="4"/>
      <c r="B229" s="8">
        <f t="shared" si="46"/>
        <v>222</v>
      </c>
      <c r="C229" s="8">
        <f t="shared" si="42"/>
        <v>19</v>
      </c>
      <c r="D229" s="21">
        <f t="shared" si="36"/>
        <v>1700</v>
      </c>
      <c r="E229" s="21">
        <f>'Loan Schedules'!F232</f>
        <v>1699.9748112623747</v>
      </c>
      <c r="F229" s="21">
        <f t="shared" si="37"/>
        <v>400</v>
      </c>
      <c r="G229" s="20">
        <v>0</v>
      </c>
      <c r="H229" s="20">
        <v>0</v>
      </c>
      <c r="I229" s="21">
        <f t="shared" si="43"/>
        <v>-389.10704567150538</v>
      </c>
      <c r="J229" s="21">
        <f t="shared" si="38"/>
        <v>472689.78944687673</v>
      </c>
      <c r="L229" s="8">
        <f t="shared" si="47"/>
        <v>222</v>
      </c>
      <c r="M229" s="8">
        <f t="shared" si="44"/>
        <v>19</v>
      </c>
      <c r="N229" s="21">
        <f t="shared" si="39"/>
        <v>1700</v>
      </c>
      <c r="O229" s="21">
        <f>'Loan Schedules'!N232</f>
        <v>1880.1060915858441</v>
      </c>
      <c r="P229" s="21">
        <f t="shared" si="40"/>
        <v>400</v>
      </c>
      <c r="Q229" s="20">
        <v>0</v>
      </c>
      <c r="R229" s="20">
        <v>0</v>
      </c>
      <c r="S229" s="21">
        <f t="shared" si="45"/>
        <v>-568.08676509114866</v>
      </c>
      <c r="T229" s="21">
        <f t="shared" si="41"/>
        <v>469477.9226580878</v>
      </c>
    </row>
    <row r="230" spans="1:20" s="5" customFormat="1" x14ac:dyDescent="0.25">
      <c r="A230" s="4"/>
      <c r="B230" s="8">
        <f t="shared" si="46"/>
        <v>223</v>
      </c>
      <c r="C230" s="8">
        <f t="shared" si="42"/>
        <v>19</v>
      </c>
      <c r="D230" s="21">
        <f t="shared" si="36"/>
        <v>1700</v>
      </c>
      <c r="E230" s="21">
        <f>'Loan Schedules'!F233</f>
        <v>1699.9748112623747</v>
      </c>
      <c r="F230" s="21">
        <f t="shared" si="37"/>
        <v>400</v>
      </c>
      <c r="G230" s="20">
        <v>0</v>
      </c>
      <c r="H230" s="20">
        <v>0</v>
      </c>
      <c r="I230" s="21">
        <f t="shared" si="43"/>
        <v>-389.10704567150538</v>
      </c>
      <c r="J230" s="21">
        <f t="shared" si="38"/>
        <v>476122.70035698847</v>
      </c>
      <c r="L230" s="8">
        <f t="shared" si="47"/>
        <v>223</v>
      </c>
      <c r="M230" s="8">
        <f t="shared" si="44"/>
        <v>19</v>
      </c>
      <c r="N230" s="21">
        <f t="shared" si="39"/>
        <v>1700</v>
      </c>
      <c r="O230" s="21">
        <f>'Loan Schedules'!N233</f>
        <v>1880.1060915858441</v>
      </c>
      <c r="P230" s="21">
        <f t="shared" si="40"/>
        <v>400</v>
      </c>
      <c r="Q230" s="20">
        <v>0</v>
      </c>
      <c r="R230" s="20">
        <v>0</v>
      </c>
      <c r="S230" s="21">
        <f t="shared" si="45"/>
        <v>-568.08676509114866</v>
      </c>
      <c r="T230" s="21">
        <f t="shared" si="41"/>
        <v>473070.29960089468</v>
      </c>
    </row>
    <row r="231" spans="1:20" s="5" customFormat="1" x14ac:dyDescent="0.25">
      <c r="A231" s="4"/>
      <c r="B231" s="8">
        <f t="shared" si="46"/>
        <v>224</v>
      </c>
      <c r="C231" s="8">
        <f t="shared" si="42"/>
        <v>19</v>
      </c>
      <c r="D231" s="21">
        <f t="shared" si="36"/>
        <v>1700</v>
      </c>
      <c r="E231" s="21">
        <f>'Loan Schedules'!F234</f>
        <v>1699.9748112623747</v>
      </c>
      <c r="F231" s="21">
        <f t="shared" si="37"/>
        <v>400</v>
      </c>
      <c r="G231" s="20">
        <v>0</v>
      </c>
      <c r="H231" s="20">
        <v>0</v>
      </c>
      <c r="I231" s="21">
        <f t="shared" si="43"/>
        <v>-389.10704567150538</v>
      </c>
      <c r="J231" s="21">
        <f t="shared" si="38"/>
        <v>479577.69871926086</v>
      </c>
      <c r="L231" s="8">
        <f t="shared" si="47"/>
        <v>224</v>
      </c>
      <c r="M231" s="8">
        <f t="shared" si="44"/>
        <v>19</v>
      </c>
      <c r="N231" s="21">
        <f t="shared" si="39"/>
        <v>1700</v>
      </c>
      <c r="O231" s="21">
        <f>'Loan Schedules'!N234</f>
        <v>1880.1060915858441</v>
      </c>
      <c r="P231" s="21">
        <f t="shared" si="40"/>
        <v>400</v>
      </c>
      <c r="Q231" s="20">
        <v>0</v>
      </c>
      <c r="R231" s="20">
        <v>0</v>
      </c>
      <c r="S231" s="21">
        <f t="shared" si="45"/>
        <v>-568.08676509114866</v>
      </c>
      <c r="T231" s="21">
        <f t="shared" si="41"/>
        <v>476685.79000511806</v>
      </c>
    </row>
    <row r="232" spans="1:20" s="5" customFormat="1" x14ac:dyDescent="0.25">
      <c r="A232" s="4"/>
      <c r="B232" s="8">
        <f t="shared" si="46"/>
        <v>225</v>
      </c>
      <c r="C232" s="8">
        <f t="shared" si="42"/>
        <v>19</v>
      </c>
      <c r="D232" s="21">
        <f t="shared" si="36"/>
        <v>1700</v>
      </c>
      <c r="E232" s="21">
        <f>'Loan Schedules'!F235</f>
        <v>1699.9748112623747</v>
      </c>
      <c r="F232" s="21">
        <f t="shared" si="37"/>
        <v>400</v>
      </c>
      <c r="G232" s="20">
        <v>0</v>
      </c>
      <c r="H232" s="20">
        <v>0</v>
      </c>
      <c r="I232" s="21">
        <f t="shared" si="43"/>
        <v>-389.10704567150538</v>
      </c>
      <c r="J232" s="21">
        <f t="shared" si="38"/>
        <v>483054.92664502613</v>
      </c>
      <c r="L232" s="8">
        <f t="shared" si="47"/>
        <v>225</v>
      </c>
      <c r="M232" s="8">
        <f t="shared" si="44"/>
        <v>19</v>
      </c>
      <c r="N232" s="21">
        <f t="shared" si="39"/>
        <v>1700</v>
      </c>
      <c r="O232" s="21">
        <f>'Loan Schedules'!N235</f>
        <v>1880.1060915858441</v>
      </c>
      <c r="P232" s="21">
        <f t="shared" si="40"/>
        <v>400</v>
      </c>
      <c r="Q232" s="20">
        <v>0</v>
      </c>
      <c r="R232" s="20">
        <v>0</v>
      </c>
      <c r="S232" s="21">
        <f t="shared" si="45"/>
        <v>-568.08676509114866</v>
      </c>
      <c r="T232" s="21">
        <f t="shared" si="41"/>
        <v>480324.54258346464</v>
      </c>
    </row>
    <row r="233" spans="1:20" s="5" customFormat="1" x14ac:dyDescent="0.25">
      <c r="A233" s="4"/>
      <c r="B233" s="8">
        <f t="shared" si="46"/>
        <v>226</v>
      </c>
      <c r="C233" s="8">
        <f t="shared" si="42"/>
        <v>19</v>
      </c>
      <c r="D233" s="21">
        <f t="shared" si="36"/>
        <v>1700</v>
      </c>
      <c r="E233" s="21">
        <f>'Loan Schedules'!F236</f>
        <v>1699.9748112623747</v>
      </c>
      <c r="F233" s="21">
        <f t="shared" si="37"/>
        <v>400</v>
      </c>
      <c r="G233" s="20">
        <v>0</v>
      </c>
      <c r="H233" s="20">
        <v>0</v>
      </c>
      <c r="I233" s="21">
        <f t="shared" si="43"/>
        <v>-389.10704567150538</v>
      </c>
      <c r="J233" s="21">
        <f t="shared" si="38"/>
        <v>486554.52715996507</v>
      </c>
      <c r="L233" s="8">
        <f t="shared" si="47"/>
        <v>226</v>
      </c>
      <c r="M233" s="8">
        <f t="shared" si="44"/>
        <v>19</v>
      </c>
      <c r="N233" s="21">
        <f t="shared" si="39"/>
        <v>1700</v>
      </c>
      <c r="O233" s="21">
        <f>'Loan Schedules'!N236</f>
        <v>1880.1060915858441</v>
      </c>
      <c r="P233" s="21">
        <f t="shared" si="40"/>
        <v>400</v>
      </c>
      <c r="Q233" s="20">
        <v>0</v>
      </c>
      <c r="R233" s="20">
        <v>0</v>
      </c>
      <c r="S233" s="21">
        <f t="shared" si="45"/>
        <v>-568.08676509114866</v>
      </c>
      <c r="T233" s="21">
        <f t="shared" si="41"/>
        <v>483986.70700546313</v>
      </c>
    </row>
    <row r="234" spans="1:20" s="5" customFormat="1" x14ac:dyDescent="0.25">
      <c r="A234" s="4"/>
      <c r="B234" s="8">
        <f t="shared" si="46"/>
        <v>227</v>
      </c>
      <c r="C234" s="8">
        <f t="shared" si="42"/>
        <v>19</v>
      </c>
      <c r="D234" s="21">
        <f t="shared" si="36"/>
        <v>1700</v>
      </c>
      <c r="E234" s="21">
        <f>'Loan Schedules'!F237</f>
        <v>1699.9748112623747</v>
      </c>
      <c r="F234" s="21">
        <f t="shared" si="37"/>
        <v>400</v>
      </c>
      <c r="G234" s="20">
        <v>0</v>
      </c>
      <c r="H234" s="20">
        <v>0</v>
      </c>
      <c r="I234" s="21">
        <f t="shared" si="43"/>
        <v>-389.10704567150538</v>
      </c>
      <c r="J234" s="21">
        <f t="shared" si="38"/>
        <v>490076.64420999016</v>
      </c>
      <c r="L234" s="8">
        <f t="shared" si="47"/>
        <v>227</v>
      </c>
      <c r="M234" s="8">
        <f t="shared" si="44"/>
        <v>19</v>
      </c>
      <c r="N234" s="21">
        <f t="shared" si="39"/>
        <v>1700</v>
      </c>
      <c r="O234" s="21">
        <f>'Loan Schedules'!N237</f>
        <v>1880.1060915858441</v>
      </c>
      <c r="P234" s="21">
        <f t="shared" si="40"/>
        <v>400</v>
      </c>
      <c r="Q234" s="20">
        <v>0</v>
      </c>
      <c r="R234" s="20">
        <v>0</v>
      </c>
      <c r="S234" s="21">
        <f t="shared" si="45"/>
        <v>-568.08676509114866</v>
      </c>
      <c r="T234" s="21">
        <f t="shared" si="41"/>
        <v>487672.43390362058</v>
      </c>
    </row>
    <row r="235" spans="1:20" s="5" customFormat="1" x14ac:dyDescent="0.25">
      <c r="A235" s="4"/>
      <c r="B235" s="8">
        <f t="shared" si="46"/>
        <v>228</v>
      </c>
      <c r="C235" s="8">
        <f t="shared" si="42"/>
        <v>19</v>
      </c>
      <c r="D235" s="21">
        <f t="shared" si="36"/>
        <v>1700</v>
      </c>
      <c r="E235" s="21">
        <f>'Loan Schedules'!F238</f>
        <v>1699.9748112623747</v>
      </c>
      <c r="F235" s="21">
        <f t="shared" si="37"/>
        <v>400</v>
      </c>
      <c r="G235" s="20">
        <v>0</v>
      </c>
      <c r="H235" s="20">
        <v>0</v>
      </c>
      <c r="I235" s="21">
        <f t="shared" si="43"/>
        <v>-389.10704567150538</v>
      </c>
      <c r="J235" s="21">
        <f t="shared" si="38"/>
        <v>493621.42266716604</v>
      </c>
      <c r="L235" s="8">
        <f t="shared" si="47"/>
        <v>228</v>
      </c>
      <c r="M235" s="8">
        <f t="shared" si="44"/>
        <v>19</v>
      </c>
      <c r="N235" s="21">
        <f t="shared" si="39"/>
        <v>1700</v>
      </c>
      <c r="O235" s="21">
        <f>'Loan Schedules'!N238</f>
        <v>1880.1060915858441</v>
      </c>
      <c r="P235" s="21">
        <f t="shared" si="40"/>
        <v>400</v>
      </c>
      <c r="Q235" s="20">
        <v>0</v>
      </c>
      <c r="R235" s="20">
        <v>0</v>
      </c>
      <c r="S235" s="21">
        <f t="shared" si="45"/>
        <v>-568.08676509114866</v>
      </c>
      <c r="T235" s="21">
        <f t="shared" si="41"/>
        <v>491381.874879618</v>
      </c>
    </row>
    <row r="236" spans="1:20" s="5" customFormat="1" x14ac:dyDescent="0.25">
      <c r="A236" s="4"/>
      <c r="B236" s="8">
        <f t="shared" si="46"/>
        <v>229</v>
      </c>
      <c r="C236" s="8">
        <f t="shared" si="42"/>
        <v>20</v>
      </c>
      <c r="D236" s="21">
        <f t="shared" si="36"/>
        <v>1700</v>
      </c>
      <c r="E236" s="21">
        <f>'Loan Schedules'!F239</f>
        <v>1699.9748112623747</v>
      </c>
      <c r="F236" s="21">
        <f t="shared" si="37"/>
        <v>400</v>
      </c>
      <c r="G236" s="20">
        <v>0</v>
      </c>
      <c r="H236" s="20">
        <v>0</v>
      </c>
      <c r="I236" s="21">
        <f t="shared" si="43"/>
        <v>-389.10704567150538</v>
      </c>
      <c r="J236" s="21">
        <f t="shared" si="38"/>
        <v>497189.00833566871</v>
      </c>
      <c r="L236" s="8">
        <f t="shared" si="47"/>
        <v>229</v>
      </c>
      <c r="M236" s="8">
        <f t="shared" si="44"/>
        <v>20</v>
      </c>
      <c r="N236" s="21">
        <f t="shared" si="39"/>
        <v>1700</v>
      </c>
      <c r="O236" s="21">
        <f>'Loan Schedules'!N239</f>
        <v>1880.1060915858441</v>
      </c>
      <c r="P236" s="21">
        <f t="shared" si="40"/>
        <v>400</v>
      </c>
      <c r="Q236" s="20">
        <v>0</v>
      </c>
      <c r="R236" s="20">
        <v>0</v>
      </c>
      <c r="S236" s="21">
        <f t="shared" si="45"/>
        <v>-568.08676509114866</v>
      </c>
      <c r="T236" s="21">
        <f t="shared" si="41"/>
        <v>495115.18251054629</v>
      </c>
    </row>
    <row r="237" spans="1:20" s="5" customFormat="1" x14ac:dyDescent="0.25">
      <c r="A237" s="4"/>
      <c r="B237" s="8">
        <f t="shared" si="46"/>
        <v>230</v>
      </c>
      <c r="C237" s="8">
        <f t="shared" si="42"/>
        <v>20</v>
      </c>
      <c r="D237" s="21">
        <f t="shared" si="36"/>
        <v>1700</v>
      </c>
      <c r="E237" s="21">
        <f>'Loan Schedules'!F240</f>
        <v>1699.9748112623747</v>
      </c>
      <c r="F237" s="21">
        <f t="shared" si="37"/>
        <v>400</v>
      </c>
      <c r="G237" s="20">
        <v>0</v>
      </c>
      <c r="H237" s="20">
        <v>0</v>
      </c>
      <c r="I237" s="21">
        <f t="shared" si="43"/>
        <v>-389.10704567150538</v>
      </c>
      <c r="J237" s="21">
        <f t="shared" si="38"/>
        <v>500779.54795778252</v>
      </c>
      <c r="L237" s="8">
        <f t="shared" si="47"/>
        <v>230</v>
      </c>
      <c r="M237" s="8">
        <f t="shared" si="44"/>
        <v>20</v>
      </c>
      <c r="N237" s="21">
        <f t="shared" si="39"/>
        <v>1700</v>
      </c>
      <c r="O237" s="21">
        <f>'Loan Schedules'!N240</f>
        <v>1880.1060915858441</v>
      </c>
      <c r="P237" s="21">
        <f t="shared" si="40"/>
        <v>400</v>
      </c>
      <c r="Q237" s="20">
        <v>0</v>
      </c>
      <c r="R237" s="20">
        <v>0</v>
      </c>
      <c r="S237" s="21">
        <f t="shared" si="45"/>
        <v>-568.08676509114866</v>
      </c>
      <c r="T237" s="21">
        <f t="shared" si="41"/>
        <v>498872.51035518188</v>
      </c>
    </row>
    <row r="238" spans="1:20" s="5" customFormat="1" x14ac:dyDescent="0.25">
      <c r="A238" s="4"/>
      <c r="B238" s="8">
        <f t="shared" si="46"/>
        <v>231</v>
      </c>
      <c r="C238" s="8">
        <f t="shared" si="42"/>
        <v>20</v>
      </c>
      <c r="D238" s="21">
        <f t="shared" si="36"/>
        <v>1700</v>
      </c>
      <c r="E238" s="21">
        <f>'Loan Schedules'!F241</f>
        <v>1699.9748112623747</v>
      </c>
      <c r="F238" s="21">
        <f t="shared" si="37"/>
        <v>400</v>
      </c>
      <c r="G238" s="20">
        <v>0</v>
      </c>
      <c r="H238" s="20">
        <v>0</v>
      </c>
      <c r="I238" s="21">
        <f t="shared" si="43"/>
        <v>-389.10704567150538</v>
      </c>
      <c r="J238" s="21">
        <f t="shared" si="38"/>
        <v>504393.18921993615</v>
      </c>
      <c r="L238" s="8">
        <f t="shared" si="47"/>
        <v>231</v>
      </c>
      <c r="M238" s="8">
        <f t="shared" si="44"/>
        <v>20</v>
      </c>
      <c r="N238" s="21">
        <f t="shared" si="39"/>
        <v>1700</v>
      </c>
      <c r="O238" s="21">
        <f>'Loan Schedules'!N241</f>
        <v>1880.1060915858441</v>
      </c>
      <c r="P238" s="21">
        <f t="shared" si="40"/>
        <v>400</v>
      </c>
      <c r="Q238" s="20">
        <v>0</v>
      </c>
      <c r="R238" s="20">
        <v>0</v>
      </c>
      <c r="S238" s="21">
        <f t="shared" si="45"/>
        <v>-568.08676509114866</v>
      </c>
      <c r="T238" s="21">
        <f t="shared" si="41"/>
        <v>502654.01296030299</v>
      </c>
    </row>
    <row r="239" spans="1:20" s="5" customFormat="1" x14ac:dyDescent="0.25">
      <c r="A239" s="4"/>
      <c r="B239" s="8">
        <f t="shared" si="46"/>
        <v>232</v>
      </c>
      <c r="C239" s="8">
        <f t="shared" si="42"/>
        <v>20</v>
      </c>
      <c r="D239" s="21">
        <f t="shared" si="36"/>
        <v>1700</v>
      </c>
      <c r="E239" s="21">
        <f>'Loan Schedules'!F242</f>
        <v>1699.9748112623747</v>
      </c>
      <c r="F239" s="21">
        <f t="shared" si="37"/>
        <v>400</v>
      </c>
      <c r="G239" s="20">
        <v>0</v>
      </c>
      <c r="H239" s="20">
        <v>0</v>
      </c>
      <c r="I239" s="21">
        <f t="shared" si="43"/>
        <v>-389.10704567150538</v>
      </c>
      <c r="J239" s="21">
        <f t="shared" si="38"/>
        <v>508030.08075877721</v>
      </c>
      <c r="L239" s="8">
        <f t="shared" si="47"/>
        <v>232</v>
      </c>
      <c r="M239" s="8">
        <f t="shared" si="44"/>
        <v>20</v>
      </c>
      <c r="N239" s="21">
        <f t="shared" si="39"/>
        <v>1700</v>
      </c>
      <c r="O239" s="21">
        <f>'Loan Schedules'!N242</f>
        <v>1880.1060915858441</v>
      </c>
      <c r="P239" s="21">
        <f t="shared" si="40"/>
        <v>400</v>
      </c>
      <c r="Q239" s="20">
        <v>0</v>
      </c>
      <c r="R239" s="20">
        <v>0</v>
      </c>
      <c r="S239" s="21">
        <f t="shared" si="45"/>
        <v>-568.08676509114866</v>
      </c>
      <c r="T239" s="21">
        <f t="shared" si="41"/>
        <v>506459.8458670465</v>
      </c>
    </row>
    <row r="240" spans="1:20" s="5" customFormat="1" x14ac:dyDescent="0.25">
      <c r="A240" s="4"/>
      <c r="B240" s="8">
        <f t="shared" si="46"/>
        <v>233</v>
      </c>
      <c r="C240" s="8">
        <f t="shared" si="42"/>
        <v>20</v>
      </c>
      <c r="D240" s="21">
        <f t="shared" si="36"/>
        <v>1700</v>
      </c>
      <c r="E240" s="21">
        <f>'Loan Schedules'!F243</f>
        <v>1699.9748112623747</v>
      </c>
      <c r="F240" s="21">
        <f t="shared" si="37"/>
        <v>400</v>
      </c>
      <c r="G240" s="20">
        <v>0</v>
      </c>
      <c r="H240" s="20">
        <v>0</v>
      </c>
      <c r="I240" s="21">
        <f t="shared" si="43"/>
        <v>-389.10704567150538</v>
      </c>
      <c r="J240" s="21">
        <f t="shared" si="38"/>
        <v>511690.37216728606</v>
      </c>
      <c r="L240" s="8">
        <f t="shared" si="47"/>
        <v>233</v>
      </c>
      <c r="M240" s="8">
        <f t="shared" si="44"/>
        <v>20</v>
      </c>
      <c r="N240" s="21">
        <f t="shared" si="39"/>
        <v>1700</v>
      </c>
      <c r="O240" s="21">
        <f>'Loan Schedules'!N243</f>
        <v>1880.1060915858441</v>
      </c>
      <c r="P240" s="21">
        <f t="shared" si="40"/>
        <v>400</v>
      </c>
      <c r="Q240" s="20">
        <v>0</v>
      </c>
      <c r="R240" s="20">
        <v>0</v>
      </c>
      <c r="S240" s="21">
        <f t="shared" si="45"/>
        <v>-568.08676509114866</v>
      </c>
      <c r="T240" s="21">
        <f t="shared" si="41"/>
        <v>510290.16561730567</v>
      </c>
    </row>
    <row r="241" spans="1:20" s="5" customFormat="1" x14ac:dyDescent="0.25">
      <c r="A241" s="4"/>
      <c r="B241" s="8">
        <f t="shared" si="46"/>
        <v>234</v>
      </c>
      <c r="C241" s="8">
        <f t="shared" si="42"/>
        <v>20</v>
      </c>
      <c r="D241" s="21">
        <f t="shared" si="36"/>
        <v>1700</v>
      </c>
      <c r="E241" s="21">
        <f>'Loan Schedules'!F244</f>
        <v>1699.9748112623747</v>
      </c>
      <c r="F241" s="21">
        <f t="shared" si="37"/>
        <v>400</v>
      </c>
      <c r="G241" s="20">
        <v>0</v>
      </c>
      <c r="H241" s="20">
        <v>0</v>
      </c>
      <c r="I241" s="21">
        <f t="shared" si="43"/>
        <v>-389.10704567150538</v>
      </c>
      <c r="J241" s="21">
        <f t="shared" si="38"/>
        <v>515374.21400092862</v>
      </c>
      <c r="L241" s="8">
        <f t="shared" si="47"/>
        <v>234</v>
      </c>
      <c r="M241" s="8">
        <f t="shared" si="44"/>
        <v>20</v>
      </c>
      <c r="N241" s="21">
        <f t="shared" si="39"/>
        <v>1700</v>
      </c>
      <c r="O241" s="21">
        <f>'Loan Schedules'!N244</f>
        <v>1880.1060915858441</v>
      </c>
      <c r="P241" s="21">
        <f t="shared" si="40"/>
        <v>400</v>
      </c>
      <c r="Q241" s="20">
        <v>0</v>
      </c>
      <c r="R241" s="20">
        <v>0</v>
      </c>
      <c r="S241" s="21">
        <f t="shared" si="45"/>
        <v>-568.08676509114866</v>
      </c>
      <c r="T241" s="21">
        <f t="shared" si="41"/>
        <v>514145.1297601689</v>
      </c>
    </row>
    <row r="242" spans="1:20" s="5" customFormat="1" x14ac:dyDescent="0.25">
      <c r="A242" s="4"/>
      <c r="B242" s="8">
        <f t="shared" si="46"/>
        <v>235</v>
      </c>
      <c r="C242" s="8">
        <f t="shared" si="42"/>
        <v>20</v>
      </c>
      <c r="D242" s="21">
        <f t="shared" si="36"/>
        <v>1700</v>
      </c>
      <c r="E242" s="21">
        <f>'Loan Schedules'!F245</f>
        <v>1699.9748112623747</v>
      </c>
      <c r="F242" s="21">
        <f t="shared" si="37"/>
        <v>400</v>
      </c>
      <c r="G242" s="20">
        <v>0</v>
      </c>
      <c r="H242" s="20">
        <v>0</v>
      </c>
      <c r="I242" s="21">
        <f t="shared" si="43"/>
        <v>-389.10704567150538</v>
      </c>
      <c r="J242" s="21">
        <f t="shared" si="38"/>
        <v>519081.75778384932</v>
      </c>
      <c r="L242" s="8">
        <f t="shared" si="47"/>
        <v>235</v>
      </c>
      <c r="M242" s="8">
        <f t="shared" si="44"/>
        <v>20</v>
      </c>
      <c r="N242" s="21">
        <f t="shared" si="39"/>
        <v>1700</v>
      </c>
      <c r="O242" s="21">
        <f>'Loan Schedules'!N245</f>
        <v>1880.1060915858441</v>
      </c>
      <c r="P242" s="21">
        <f t="shared" si="40"/>
        <v>400</v>
      </c>
      <c r="Q242" s="20">
        <v>0</v>
      </c>
      <c r="R242" s="20">
        <v>0</v>
      </c>
      <c r="S242" s="21">
        <f t="shared" si="45"/>
        <v>-568.08676509114866</v>
      </c>
      <c r="T242" s="21">
        <f t="shared" si="41"/>
        <v>518024.89685840032</v>
      </c>
    </row>
    <row r="243" spans="1:20" s="5" customFormat="1" x14ac:dyDescent="0.25">
      <c r="A243" s="4"/>
      <c r="B243" s="8">
        <f t="shared" si="46"/>
        <v>236</v>
      </c>
      <c r="C243" s="8">
        <f t="shared" si="42"/>
        <v>20</v>
      </c>
      <c r="D243" s="21">
        <f t="shared" si="36"/>
        <v>1700</v>
      </c>
      <c r="E243" s="21">
        <f>'Loan Schedules'!F246</f>
        <v>1699.9748112623747</v>
      </c>
      <c r="F243" s="21">
        <f t="shared" si="37"/>
        <v>400</v>
      </c>
      <c r="G243" s="20">
        <v>0</v>
      </c>
      <c r="H243" s="20">
        <v>0</v>
      </c>
      <c r="I243" s="21">
        <f t="shared" si="43"/>
        <v>-389.10704567150538</v>
      </c>
      <c r="J243" s="21">
        <f t="shared" si="38"/>
        <v>522813.15601510345</v>
      </c>
      <c r="L243" s="8">
        <f t="shared" si="47"/>
        <v>236</v>
      </c>
      <c r="M243" s="8">
        <f t="shared" si="44"/>
        <v>20</v>
      </c>
      <c r="N243" s="21">
        <f t="shared" si="39"/>
        <v>1700</v>
      </c>
      <c r="O243" s="21">
        <f>'Loan Schedules'!N246</f>
        <v>1880.1060915858441</v>
      </c>
      <c r="P243" s="21">
        <f t="shared" si="40"/>
        <v>400</v>
      </c>
      <c r="Q243" s="20">
        <v>0</v>
      </c>
      <c r="R243" s="20">
        <v>0</v>
      </c>
      <c r="S243" s="21">
        <f t="shared" si="45"/>
        <v>-568.08676509114866</v>
      </c>
      <c r="T243" s="21">
        <f t="shared" si="41"/>
        <v>521929.62649496156</v>
      </c>
    </row>
    <row r="244" spans="1:20" s="5" customFormat="1" x14ac:dyDescent="0.25">
      <c r="A244" s="4"/>
      <c r="B244" s="8">
        <f t="shared" si="46"/>
        <v>237</v>
      </c>
      <c r="C244" s="8">
        <f t="shared" si="42"/>
        <v>20</v>
      </c>
      <c r="D244" s="21">
        <f t="shared" si="36"/>
        <v>1700</v>
      </c>
      <c r="E244" s="21">
        <f>'Loan Schedules'!F247</f>
        <v>1699.9748112623747</v>
      </c>
      <c r="F244" s="21">
        <f t="shared" si="37"/>
        <v>400</v>
      </c>
      <c r="G244" s="20">
        <v>0</v>
      </c>
      <c r="H244" s="20">
        <v>0</v>
      </c>
      <c r="I244" s="21">
        <f t="shared" si="43"/>
        <v>-389.10704567150538</v>
      </c>
      <c r="J244" s="21">
        <f t="shared" si="38"/>
        <v>526568.56217492989</v>
      </c>
      <c r="L244" s="8">
        <f t="shared" si="47"/>
        <v>237</v>
      </c>
      <c r="M244" s="8">
        <f t="shared" si="44"/>
        <v>20</v>
      </c>
      <c r="N244" s="21">
        <f t="shared" si="39"/>
        <v>1700</v>
      </c>
      <c r="O244" s="21">
        <f>'Loan Schedules'!N247</f>
        <v>1880.1060915858441</v>
      </c>
      <c r="P244" s="21">
        <f t="shared" si="40"/>
        <v>400</v>
      </c>
      <c r="Q244" s="20">
        <v>0</v>
      </c>
      <c r="R244" s="20">
        <v>0</v>
      </c>
      <c r="S244" s="21">
        <f t="shared" si="45"/>
        <v>-568.08676509114866</v>
      </c>
      <c r="T244" s="21">
        <f t="shared" si="41"/>
        <v>525859.47927957587</v>
      </c>
    </row>
    <row r="245" spans="1:20" s="5" customFormat="1" x14ac:dyDescent="0.25">
      <c r="A245" s="4"/>
      <c r="B245" s="8">
        <f t="shared" si="46"/>
        <v>238</v>
      </c>
      <c r="C245" s="8">
        <f t="shared" si="42"/>
        <v>20</v>
      </c>
      <c r="D245" s="21">
        <f t="shared" si="36"/>
        <v>1700</v>
      </c>
      <c r="E245" s="21">
        <f>'Loan Schedules'!F248</f>
        <v>1699.9748112623747</v>
      </c>
      <c r="F245" s="21">
        <f t="shared" si="37"/>
        <v>400</v>
      </c>
      <c r="G245" s="20">
        <v>0</v>
      </c>
      <c r="H245" s="20">
        <v>0</v>
      </c>
      <c r="I245" s="21">
        <f t="shared" si="43"/>
        <v>-389.10704567150538</v>
      </c>
      <c r="J245" s="21">
        <f t="shared" si="38"/>
        <v>530348.13073106401</v>
      </c>
      <c r="L245" s="8">
        <f t="shared" si="47"/>
        <v>238</v>
      </c>
      <c r="M245" s="8">
        <f t="shared" si="44"/>
        <v>20</v>
      </c>
      <c r="N245" s="21">
        <f t="shared" si="39"/>
        <v>1700</v>
      </c>
      <c r="O245" s="21">
        <f>'Loan Schedules'!N248</f>
        <v>1880.1060915858441</v>
      </c>
      <c r="P245" s="21">
        <f t="shared" si="40"/>
        <v>400</v>
      </c>
      <c r="Q245" s="20">
        <v>0</v>
      </c>
      <c r="R245" s="20">
        <v>0</v>
      </c>
      <c r="S245" s="21">
        <f t="shared" si="45"/>
        <v>-568.08676509114866</v>
      </c>
      <c r="T245" s="21">
        <f t="shared" si="41"/>
        <v>529814.61685533426</v>
      </c>
    </row>
    <row r="246" spans="1:20" s="5" customFormat="1" x14ac:dyDescent="0.25">
      <c r="A246" s="4"/>
      <c r="B246" s="8">
        <f t="shared" si="46"/>
        <v>239</v>
      </c>
      <c r="C246" s="8">
        <f t="shared" si="42"/>
        <v>20</v>
      </c>
      <c r="D246" s="21">
        <f t="shared" si="36"/>
        <v>1700</v>
      </c>
      <c r="E246" s="21">
        <f>'Loan Schedules'!F249</f>
        <v>1699.9748112623747</v>
      </c>
      <c r="F246" s="21">
        <f t="shared" si="37"/>
        <v>400</v>
      </c>
      <c r="G246" s="20">
        <v>0</v>
      </c>
      <c r="H246" s="20">
        <v>0</v>
      </c>
      <c r="I246" s="21">
        <f t="shared" si="43"/>
        <v>-389.10704567150538</v>
      </c>
      <c r="J246" s="21">
        <f t="shared" si="38"/>
        <v>534152.01714509109</v>
      </c>
      <c r="L246" s="8">
        <f t="shared" si="47"/>
        <v>239</v>
      </c>
      <c r="M246" s="8">
        <f t="shared" si="44"/>
        <v>20</v>
      </c>
      <c r="N246" s="21">
        <f t="shared" si="39"/>
        <v>1700</v>
      </c>
      <c r="O246" s="21">
        <f>'Loan Schedules'!N249</f>
        <v>1880.1060915858441</v>
      </c>
      <c r="P246" s="21">
        <f t="shared" si="40"/>
        <v>400</v>
      </c>
      <c r="Q246" s="20">
        <v>0</v>
      </c>
      <c r="R246" s="20">
        <v>0</v>
      </c>
      <c r="S246" s="21">
        <f t="shared" si="45"/>
        <v>-568.08676509114866</v>
      </c>
      <c r="T246" s="21">
        <f t="shared" si="41"/>
        <v>533795.20190534426</v>
      </c>
    </row>
    <row r="247" spans="1:20" s="5" customFormat="1" x14ac:dyDescent="0.25">
      <c r="A247" s="4"/>
      <c r="B247" s="8">
        <f t="shared" si="46"/>
        <v>240</v>
      </c>
      <c r="C247" s="8">
        <f t="shared" si="42"/>
        <v>20</v>
      </c>
      <c r="D247" s="21">
        <f t="shared" si="36"/>
        <v>1700</v>
      </c>
      <c r="E247" s="21">
        <f>'Loan Schedules'!F250</f>
        <v>1699.9748112623747</v>
      </c>
      <c r="F247" s="21">
        <f t="shared" si="37"/>
        <v>400</v>
      </c>
      <c r="G247" s="20">
        <v>0</v>
      </c>
      <c r="H247" s="17">
        <f>Purchase_Price*(1+House_Inflation)^(B247/12)</f>
        <v>541833.370400824</v>
      </c>
      <c r="I247" s="21">
        <f t="shared" si="43"/>
        <v>537980.37787884113</v>
      </c>
      <c r="J247" s="21">
        <f t="shared" si="38"/>
        <v>537980.37787884113</v>
      </c>
      <c r="L247" s="8">
        <f t="shared" si="47"/>
        <v>240</v>
      </c>
      <c r="M247" s="8">
        <f t="shared" si="44"/>
        <v>20</v>
      </c>
      <c r="N247" s="21">
        <f t="shared" si="39"/>
        <v>1700</v>
      </c>
      <c r="O247" s="21">
        <f>'Loan Schedules'!N250</f>
        <v>1880.1060915858441</v>
      </c>
      <c r="P247" s="21">
        <f t="shared" si="40"/>
        <v>400</v>
      </c>
      <c r="Q247" s="20">
        <v>0</v>
      </c>
      <c r="R247" s="17">
        <f>Purchase_Price*(1+House_Inflation)^(L247/12)</f>
        <v>541833.370400824</v>
      </c>
      <c r="S247" s="21">
        <f t="shared" si="45"/>
        <v>537801.39815942151</v>
      </c>
      <c r="T247" s="21">
        <f t="shared" si="41"/>
        <v>537801.39815942151</v>
      </c>
    </row>
    <row r="248" spans="1:20" s="5" customFormat="1" x14ac:dyDescent="0.25">
      <c r="A248" s="4"/>
      <c r="B248" s="8"/>
      <c r="C248" s="8"/>
      <c r="D248" s="8"/>
      <c r="E248" s="8"/>
      <c r="F248" s="8"/>
      <c r="G248" s="8"/>
      <c r="H248" s="8"/>
      <c r="I248" s="8"/>
      <c r="J248" s="8"/>
    </row>
    <row r="249" spans="1:20" s="5" customFormat="1" x14ac:dyDescent="0.25">
      <c r="A249" s="4"/>
      <c r="B249" s="8"/>
      <c r="C249" s="8"/>
      <c r="L249" s="8"/>
      <c r="M249" s="8"/>
    </row>
    <row r="250" spans="1:20" s="5" customFormat="1" x14ac:dyDescent="0.25">
      <c r="A250" s="4"/>
      <c r="B250" s="8"/>
      <c r="C250" s="8"/>
      <c r="L250" s="8"/>
      <c r="M250" s="8"/>
    </row>
    <row r="251" spans="1:20" s="5" customFormat="1" x14ac:dyDescent="0.25">
      <c r="A251" s="4"/>
      <c r="B251" s="8"/>
      <c r="C251" s="8"/>
      <c r="L251" s="8"/>
      <c r="M251" s="8"/>
    </row>
    <row r="252" spans="1:20" s="5" customFormat="1" x14ac:dyDescent="0.25">
      <c r="A252" s="4"/>
      <c r="B252" s="8"/>
      <c r="C252" s="8"/>
      <c r="L252" s="8"/>
      <c r="M252" s="8"/>
    </row>
    <row r="253" spans="1:20" s="5" customFormat="1" x14ac:dyDescent="0.25">
      <c r="A253" s="4"/>
      <c r="B253" s="8"/>
      <c r="C253" s="8"/>
      <c r="L253" s="8"/>
      <c r="M253" s="8"/>
    </row>
    <row r="254" spans="1:20" s="5" customFormat="1" x14ac:dyDescent="0.25">
      <c r="A254" s="4"/>
      <c r="B254" s="8"/>
      <c r="C254" s="8"/>
      <c r="L254" s="8"/>
      <c r="M254" s="8"/>
    </row>
    <row r="255" spans="1:20" s="5" customFormat="1" x14ac:dyDescent="0.25">
      <c r="A255" s="4"/>
      <c r="B255" s="8"/>
      <c r="C255" s="8"/>
      <c r="L255" s="8"/>
      <c r="M255" s="8"/>
    </row>
    <row r="256" spans="1:20" s="5" customFormat="1" x14ac:dyDescent="0.25">
      <c r="A256" s="4"/>
      <c r="B256" s="8"/>
      <c r="C256" s="8"/>
      <c r="L256" s="8"/>
      <c r="M256" s="8"/>
    </row>
    <row r="257" spans="1:13" s="5" customFormat="1" x14ac:dyDescent="0.25">
      <c r="A257" s="4"/>
      <c r="B257" s="8"/>
      <c r="C257" s="8"/>
      <c r="L257" s="8"/>
      <c r="M257" s="8"/>
    </row>
    <row r="258" spans="1:13" s="5" customFormat="1" x14ac:dyDescent="0.25">
      <c r="A258" s="4"/>
      <c r="B258" s="8"/>
      <c r="C258" s="8"/>
      <c r="L258" s="8"/>
      <c r="M258" s="8"/>
    </row>
    <row r="259" spans="1:13" s="5" customFormat="1" x14ac:dyDescent="0.25">
      <c r="A259" s="4"/>
      <c r="B259" s="8"/>
      <c r="C259" s="8"/>
      <c r="L259" s="8"/>
      <c r="M259" s="8"/>
    </row>
    <row r="260" spans="1:13" s="5" customFormat="1" x14ac:dyDescent="0.25">
      <c r="A260" s="4"/>
      <c r="B260" s="8"/>
      <c r="C260" s="8"/>
      <c r="L260" s="8"/>
      <c r="M260" s="8"/>
    </row>
    <row r="261" spans="1:13" s="5" customFormat="1" x14ac:dyDescent="0.25">
      <c r="A261" s="4"/>
      <c r="B261" s="8"/>
      <c r="C261" s="8"/>
      <c r="L261" s="8"/>
      <c r="M261" s="8"/>
    </row>
    <row r="262" spans="1:13" s="5" customFormat="1" x14ac:dyDescent="0.25">
      <c r="A262" s="4"/>
      <c r="B262" s="8"/>
      <c r="C262" s="8"/>
      <c r="L262" s="8"/>
      <c r="M262" s="8"/>
    </row>
    <row r="263" spans="1:13" s="5" customFormat="1" x14ac:dyDescent="0.25">
      <c r="A263" s="4"/>
      <c r="B263" s="8"/>
      <c r="C263" s="8"/>
      <c r="L263" s="8"/>
      <c r="M263" s="8"/>
    </row>
    <row r="264" spans="1:13" s="5" customFormat="1" x14ac:dyDescent="0.25">
      <c r="A264" s="4"/>
      <c r="B264" s="8"/>
      <c r="C264" s="8"/>
      <c r="L264" s="8"/>
      <c r="M264" s="8"/>
    </row>
    <row r="265" spans="1:13" s="5" customFormat="1" x14ac:dyDescent="0.25">
      <c r="A265" s="4"/>
      <c r="B265" s="8"/>
      <c r="C265" s="8"/>
      <c r="L265" s="8"/>
      <c r="M265" s="8"/>
    </row>
    <row r="266" spans="1:13" s="5" customFormat="1" x14ac:dyDescent="0.25">
      <c r="A266" s="4"/>
      <c r="B266" s="8"/>
      <c r="C266" s="8"/>
      <c r="L266" s="8"/>
      <c r="M266" s="8"/>
    </row>
    <row r="267" spans="1:13" s="5" customFormat="1" x14ac:dyDescent="0.25">
      <c r="A267" s="4"/>
      <c r="B267" s="8"/>
      <c r="C267" s="8"/>
      <c r="L267" s="8"/>
      <c r="M267" s="8"/>
    </row>
    <row r="268" spans="1:13" s="5" customFormat="1" x14ac:dyDescent="0.25">
      <c r="A268" s="4"/>
      <c r="B268" s="8"/>
      <c r="C268" s="8"/>
      <c r="L268" s="8"/>
      <c r="M268" s="8"/>
    </row>
    <row r="269" spans="1:13" s="5" customFormat="1" x14ac:dyDescent="0.25">
      <c r="A269" s="4"/>
      <c r="B269" s="8"/>
      <c r="C269" s="8"/>
      <c r="L269" s="8"/>
      <c r="M269" s="8"/>
    </row>
    <row r="270" spans="1:13" s="5" customFormat="1" x14ac:dyDescent="0.25">
      <c r="A270" s="4"/>
      <c r="B270" s="8"/>
      <c r="C270" s="8"/>
      <c r="L270" s="8"/>
      <c r="M270" s="8"/>
    </row>
    <row r="271" spans="1:13" s="5" customFormat="1" x14ac:dyDescent="0.25">
      <c r="A271" s="4"/>
      <c r="B271" s="8"/>
      <c r="C271" s="8"/>
      <c r="L271" s="8"/>
      <c r="M271" s="8"/>
    </row>
    <row r="272" spans="1:13" s="5" customFormat="1" x14ac:dyDescent="0.25">
      <c r="A272" s="4"/>
      <c r="B272" s="8"/>
      <c r="C272" s="8"/>
      <c r="L272" s="8"/>
      <c r="M272" s="8"/>
    </row>
    <row r="273" spans="1:13" s="5" customFormat="1" x14ac:dyDescent="0.25">
      <c r="A273" s="4"/>
      <c r="B273" s="8"/>
      <c r="C273" s="8"/>
      <c r="L273" s="8"/>
      <c r="M273" s="8"/>
    </row>
    <row r="274" spans="1:13" s="5" customFormat="1" x14ac:dyDescent="0.25">
      <c r="A274" s="4"/>
      <c r="B274" s="8"/>
      <c r="C274" s="8"/>
      <c r="L274" s="8"/>
      <c r="M274" s="8"/>
    </row>
    <row r="275" spans="1:13" s="5" customFormat="1" x14ac:dyDescent="0.25">
      <c r="A275" s="4"/>
      <c r="B275" s="8"/>
      <c r="C275" s="8"/>
      <c r="L275" s="8"/>
      <c r="M275" s="8"/>
    </row>
    <row r="276" spans="1:13" s="5" customFormat="1" x14ac:dyDescent="0.25">
      <c r="A276" s="4"/>
      <c r="B276" s="8"/>
      <c r="C276" s="8"/>
      <c r="L276" s="8"/>
      <c r="M276" s="8"/>
    </row>
    <row r="277" spans="1:13" s="5" customFormat="1" x14ac:dyDescent="0.25">
      <c r="A277" s="4"/>
      <c r="B277" s="8"/>
      <c r="C277" s="8"/>
      <c r="L277" s="8"/>
      <c r="M277" s="8"/>
    </row>
    <row r="278" spans="1:13" s="5" customFormat="1" x14ac:dyDescent="0.25">
      <c r="A278" s="4"/>
      <c r="B278" s="8"/>
      <c r="C278" s="8"/>
      <c r="L278" s="8"/>
      <c r="M278" s="8"/>
    </row>
    <row r="279" spans="1:13" s="5" customFormat="1" x14ac:dyDescent="0.25">
      <c r="A279" s="4"/>
      <c r="B279" s="8"/>
      <c r="C279" s="8"/>
      <c r="L279" s="8"/>
      <c r="M279" s="8"/>
    </row>
    <row r="280" spans="1:13" s="5" customFormat="1" x14ac:dyDescent="0.25">
      <c r="A280" s="4"/>
      <c r="B280" s="8"/>
      <c r="C280" s="8"/>
      <c r="L280" s="8"/>
      <c r="M280" s="8"/>
    </row>
    <row r="281" spans="1:13" s="5" customFormat="1" x14ac:dyDescent="0.25">
      <c r="A281" s="4"/>
      <c r="B281" s="8"/>
      <c r="C281" s="8"/>
      <c r="L281" s="8"/>
      <c r="M281" s="8"/>
    </row>
    <row r="282" spans="1:13" s="5" customFormat="1" x14ac:dyDescent="0.25">
      <c r="A282" s="4"/>
      <c r="B282" s="8"/>
      <c r="C282" s="8"/>
      <c r="L282" s="8"/>
      <c r="M282" s="8"/>
    </row>
    <row r="283" spans="1:13" s="5" customFormat="1" x14ac:dyDescent="0.25">
      <c r="A283" s="4"/>
      <c r="B283" s="8"/>
      <c r="C283" s="8"/>
      <c r="L283" s="8"/>
      <c r="M283" s="8"/>
    </row>
    <row r="284" spans="1:13" s="5" customFormat="1" x14ac:dyDescent="0.25">
      <c r="A284" s="4"/>
      <c r="B284" s="8"/>
      <c r="C284" s="8"/>
      <c r="L284" s="8"/>
      <c r="M284" s="8"/>
    </row>
    <row r="285" spans="1:13" s="5" customFormat="1" x14ac:dyDescent="0.25">
      <c r="A285" s="4"/>
      <c r="B285" s="8"/>
      <c r="C285" s="8"/>
      <c r="L285" s="8"/>
      <c r="M285" s="8"/>
    </row>
    <row r="286" spans="1:13" s="5" customFormat="1" x14ac:dyDescent="0.25">
      <c r="A286" s="4"/>
      <c r="B286" s="8"/>
      <c r="C286" s="8"/>
      <c r="L286" s="8"/>
      <c r="M286" s="8"/>
    </row>
    <row r="287" spans="1:13" s="5" customFormat="1" x14ac:dyDescent="0.25">
      <c r="A287" s="4"/>
      <c r="B287" s="8"/>
      <c r="C287" s="8"/>
      <c r="L287" s="8"/>
      <c r="M287" s="8"/>
    </row>
    <row r="288" spans="1:13" s="5" customFormat="1" x14ac:dyDescent="0.25">
      <c r="A288" s="4"/>
      <c r="B288" s="8"/>
      <c r="C288" s="8"/>
      <c r="L288" s="8"/>
      <c r="M288" s="8"/>
    </row>
    <row r="289" spans="1:13" s="5" customFormat="1" x14ac:dyDescent="0.25">
      <c r="A289" s="4"/>
      <c r="B289" s="8"/>
      <c r="C289" s="8"/>
      <c r="L289" s="8"/>
      <c r="M289" s="8"/>
    </row>
    <row r="290" spans="1:13" s="5" customFormat="1" x14ac:dyDescent="0.25">
      <c r="A290" s="4"/>
      <c r="B290" s="8"/>
      <c r="C290" s="8"/>
      <c r="L290" s="8"/>
      <c r="M290" s="8"/>
    </row>
    <row r="291" spans="1:13" s="5" customFormat="1" x14ac:dyDescent="0.25">
      <c r="A291" s="4"/>
      <c r="B291" s="8"/>
      <c r="C291" s="8"/>
      <c r="L291" s="8"/>
      <c r="M291" s="8"/>
    </row>
    <row r="292" spans="1:13" s="5" customFormat="1" x14ac:dyDescent="0.25">
      <c r="A292" s="4"/>
      <c r="B292" s="8"/>
      <c r="C292" s="8"/>
      <c r="L292" s="8"/>
      <c r="M292" s="8"/>
    </row>
    <row r="293" spans="1:13" s="5" customFormat="1" x14ac:dyDescent="0.25">
      <c r="A293" s="4"/>
      <c r="B293" s="8"/>
      <c r="C293" s="8"/>
      <c r="L293" s="8"/>
      <c r="M293" s="8"/>
    </row>
    <row r="294" spans="1:13" s="5" customFormat="1" x14ac:dyDescent="0.25">
      <c r="A294" s="4"/>
      <c r="B294" s="8"/>
      <c r="C294" s="8"/>
      <c r="L294" s="8"/>
      <c r="M294" s="8"/>
    </row>
    <row r="295" spans="1:13" s="5" customFormat="1" x14ac:dyDescent="0.25">
      <c r="A295" s="4"/>
      <c r="B295" s="8"/>
      <c r="C295" s="8"/>
      <c r="L295" s="8"/>
      <c r="M295" s="8"/>
    </row>
    <row r="296" spans="1:13" s="5" customFormat="1" x14ac:dyDescent="0.25">
      <c r="A296" s="4"/>
      <c r="B296" s="8"/>
      <c r="C296" s="8"/>
      <c r="L296" s="8"/>
      <c r="M296" s="8"/>
    </row>
    <row r="297" spans="1:13" s="5" customFormat="1" x14ac:dyDescent="0.25">
      <c r="A297" s="4"/>
      <c r="B297" s="8"/>
      <c r="C297" s="8"/>
      <c r="L297" s="8"/>
      <c r="M297" s="8"/>
    </row>
    <row r="298" spans="1:13" s="5" customFormat="1" x14ac:dyDescent="0.25">
      <c r="A298" s="4"/>
      <c r="B298" s="8"/>
      <c r="C298" s="8"/>
      <c r="L298" s="8"/>
      <c r="M298" s="8"/>
    </row>
    <row r="299" spans="1:13" s="5" customFormat="1" x14ac:dyDescent="0.25">
      <c r="A299" s="4"/>
    </row>
    <row r="300" spans="1:13" s="5" customFormat="1" x14ac:dyDescent="0.25">
      <c r="A300" s="4"/>
    </row>
    <row r="301" spans="1:13" s="5" customFormat="1" x14ac:dyDescent="0.25">
      <c r="A301" s="4"/>
    </row>
    <row r="302" spans="1:13" s="5" customFormat="1" x14ac:dyDescent="0.25">
      <c r="A302" s="4"/>
    </row>
    <row r="303" spans="1:13" s="5" customFormat="1" x14ac:dyDescent="0.25">
      <c r="A303" s="4"/>
    </row>
    <row r="304" spans="1:13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  <row r="1141" spans="1:1" s="5" customFormat="1" x14ac:dyDescent="0.25">
      <c r="A1141" s="4"/>
    </row>
    <row r="1142" spans="1:1" s="5" customFormat="1" x14ac:dyDescent="0.25">
      <c r="A1142" s="4"/>
    </row>
    <row r="1143" spans="1:1" s="5" customFormat="1" x14ac:dyDescent="0.25">
      <c r="A1143" s="4"/>
    </row>
    <row r="1144" spans="1:1" s="5" customFormat="1" x14ac:dyDescent="0.25">
      <c r="A1144" s="4"/>
    </row>
    <row r="1145" spans="1:1" s="5" customFormat="1" x14ac:dyDescent="0.25">
      <c r="A1145" s="4"/>
    </row>
    <row r="1146" spans="1:1" s="5" customFormat="1" x14ac:dyDescent="0.25">
      <c r="A1146" s="4"/>
    </row>
    <row r="1147" spans="1:1" s="5" customFormat="1" x14ac:dyDescent="0.25">
      <c r="A1147" s="4"/>
    </row>
    <row r="1148" spans="1:1" s="5" customFormat="1" x14ac:dyDescent="0.25">
      <c r="A1148" s="4"/>
    </row>
    <row r="1149" spans="1:1" s="5" customFormat="1" x14ac:dyDescent="0.25">
      <c r="A1149" s="4"/>
    </row>
    <row r="1150" spans="1:1" s="5" customFormat="1" x14ac:dyDescent="0.25">
      <c r="A1150" s="4"/>
    </row>
    <row r="1151" spans="1:1" s="5" customFormat="1" x14ac:dyDescent="0.25">
      <c r="A1151" s="4"/>
    </row>
    <row r="1152" spans="1:1" s="5" customFormat="1" x14ac:dyDescent="0.25">
      <c r="A1152" s="4"/>
    </row>
    <row r="1153" spans="1:1" s="5" customFormat="1" x14ac:dyDescent="0.25">
      <c r="A1153" s="4"/>
    </row>
    <row r="1154" spans="1:1" s="5" customFormat="1" x14ac:dyDescent="0.25">
      <c r="A1154" s="4"/>
    </row>
    <row r="1155" spans="1:1" s="5" customFormat="1" x14ac:dyDescent="0.25">
      <c r="A1155" s="4"/>
    </row>
    <row r="1156" spans="1:1" s="5" customFormat="1" x14ac:dyDescent="0.25">
      <c r="A1156" s="4"/>
    </row>
    <row r="1157" spans="1:1" s="5" customFormat="1" x14ac:dyDescent="0.25">
      <c r="A1157" s="4"/>
    </row>
    <row r="1158" spans="1:1" s="5" customFormat="1" x14ac:dyDescent="0.25">
      <c r="A1158" s="4"/>
    </row>
    <row r="1159" spans="1:1" s="5" customFormat="1" x14ac:dyDescent="0.25">
      <c r="A1159" s="4"/>
    </row>
    <row r="1160" spans="1:1" s="5" customFormat="1" x14ac:dyDescent="0.25">
      <c r="A1160" s="4"/>
    </row>
    <row r="1161" spans="1:1" s="5" customFormat="1" x14ac:dyDescent="0.25">
      <c r="A1161" s="4"/>
    </row>
    <row r="1162" spans="1:1" s="5" customFormat="1" x14ac:dyDescent="0.25">
      <c r="A1162" s="4"/>
    </row>
    <row r="1163" spans="1:1" s="5" customFormat="1" x14ac:dyDescent="0.25">
      <c r="A1163" s="4"/>
    </row>
    <row r="1164" spans="1:1" s="5" customFormat="1" x14ac:dyDescent="0.25">
      <c r="A1164" s="4"/>
    </row>
    <row r="1165" spans="1:1" s="5" customFormat="1" x14ac:dyDescent="0.25">
      <c r="A1165" s="4"/>
    </row>
    <row r="1166" spans="1:1" s="5" customFormat="1" x14ac:dyDescent="0.25">
      <c r="A1166" s="4"/>
    </row>
    <row r="1167" spans="1:1" s="5" customFormat="1" x14ac:dyDescent="0.25">
      <c r="A1167" s="4"/>
    </row>
    <row r="1168" spans="1:1" s="5" customFormat="1" x14ac:dyDescent="0.25">
      <c r="A1168" s="4"/>
    </row>
    <row r="1169" spans="1:1" s="5" customFormat="1" x14ac:dyDescent="0.25">
      <c r="A1169" s="4"/>
    </row>
    <row r="1170" spans="1:1" s="5" customFormat="1" x14ac:dyDescent="0.25">
      <c r="A1170" s="4"/>
    </row>
    <row r="1171" spans="1:1" s="5" customFormat="1" x14ac:dyDescent="0.25">
      <c r="A1171" s="4"/>
    </row>
    <row r="1172" spans="1:1" s="5" customFormat="1" x14ac:dyDescent="0.25">
      <c r="A1172" s="4"/>
    </row>
    <row r="1173" spans="1:1" s="5" customFormat="1" x14ac:dyDescent="0.25">
      <c r="A1173" s="4"/>
    </row>
    <row r="1174" spans="1:1" s="5" customFormat="1" x14ac:dyDescent="0.25">
      <c r="A1174" s="4"/>
    </row>
    <row r="1175" spans="1:1" s="5" customFormat="1" x14ac:dyDescent="0.25">
      <c r="A1175" s="4"/>
    </row>
    <row r="1176" spans="1:1" s="5" customFormat="1" x14ac:dyDescent="0.25">
      <c r="A1176" s="4"/>
    </row>
    <row r="1177" spans="1:1" s="5" customFormat="1" x14ac:dyDescent="0.25">
      <c r="A1177" s="4"/>
    </row>
    <row r="1178" spans="1:1" s="5" customFormat="1" x14ac:dyDescent="0.25">
      <c r="A1178" s="4"/>
    </row>
    <row r="1179" spans="1:1" s="5" customFormat="1" x14ac:dyDescent="0.25">
      <c r="A1179" s="4"/>
    </row>
    <row r="1180" spans="1:1" s="5" customFormat="1" x14ac:dyDescent="0.25">
      <c r="A1180" s="4"/>
    </row>
    <row r="1181" spans="1:1" s="5" customFormat="1" x14ac:dyDescent="0.25">
      <c r="A1181" s="4"/>
    </row>
    <row r="1182" spans="1:1" s="5" customFormat="1" x14ac:dyDescent="0.25">
      <c r="A1182" s="4"/>
    </row>
    <row r="1183" spans="1:1" s="5" customFormat="1" x14ac:dyDescent="0.25">
      <c r="A1183" s="4"/>
    </row>
    <row r="1184" spans="1:1" s="5" customFormat="1" x14ac:dyDescent="0.25">
      <c r="A1184" s="4"/>
    </row>
    <row r="1185" spans="1:1" s="5" customFormat="1" x14ac:dyDescent="0.25">
      <c r="A1185" s="4"/>
    </row>
    <row r="1186" spans="1:1" s="5" customFormat="1" x14ac:dyDescent="0.25">
      <c r="A1186" s="4"/>
    </row>
    <row r="1187" spans="1:1" s="5" customFormat="1" x14ac:dyDescent="0.25">
      <c r="A1187" s="4"/>
    </row>
    <row r="1188" spans="1:1" s="5" customFormat="1" x14ac:dyDescent="0.25">
      <c r="A1188" s="4"/>
    </row>
    <row r="1189" spans="1:1" s="5" customFormat="1" x14ac:dyDescent="0.25">
      <c r="A1189" s="4"/>
    </row>
    <row r="1190" spans="1:1" s="5" customFormat="1" x14ac:dyDescent="0.25">
      <c r="A1190" s="4"/>
    </row>
    <row r="1191" spans="1:1" s="5" customFormat="1" x14ac:dyDescent="0.25">
      <c r="A1191" s="4"/>
    </row>
    <row r="1192" spans="1:1" s="5" customFormat="1" x14ac:dyDescent="0.25">
      <c r="A1192" s="4"/>
    </row>
    <row r="1193" spans="1:1" s="5" customFormat="1" x14ac:dyDescent="0.25">
      <c r="A1193" s="4"/>
    </row>
    <row r="1194" spans="1:1" s="5" customFormat="1" x14ac:dyDescent="0.25">
      <c r="A1194" s="4"/>
    </row>
    <row r="1195" spans="1:1" s="5" customFormat="1" x14ac:dyDescent="0.25">
      <c r="A1195" s="4"/>
    </row>
    <row r="1196" spans="1:1" s="5" customFormat="1" x14ac:dyDescent="0.25">
      <c r="A1196" s="4"/>
    </row>
    <row r="1197" spans="1:1" s="5" customFormat="1" x14ac:dyDescent="0.25">
      <c r="A1197" s="4"/>
    </row>
    <row r="1198" spans="1:1" s="5" customFormat="1" x14ac:dyDescent="0.25">
      <c r="A1198" s="4"/>
    </row>
    <row r="1199" spans="1:1" s="5" customFormat="1" x14ac:dyDescent="0.25">
      <c r="A1199" s="4"/>
    </row>
    <row r="1200" spans="1:1" s="5" customFormat="1" x14ac:dyDescent="0.25">
      <c r="A1200" s="4"/>
    </row>
    <row r="1201" spans="1:1" s="5" customFormat="1" x14ac:dyDescent="0.25">
      <c r="A1201" s="4"/>
    </row>
    <row r="1202" spans="1:1" s="5" customFormat="1" x14ac:dyDescent="0.25">
      <c r="A1202" s="4"/>
    </row>
    <row r="1203" spans="1:1" s="5" customFormat="1" x14ac:dyDescent="0.25">
      <c r="A1203" s="4"/>
    </row>
    <row r="1204" spans="1:1" s="5" customFormat="1" x14ac:dyDescent="0.25">
      <c r="A1204" s="4"/>
    </row>
    <row r="1205" spans="1:1" s="5" customFormat="1" x14ac:dyDescent="0.25">
      <c r="A1205" s="4"/>
    </row>
    <row r="1206" spans="1:1" s="5" customFormat="1" x14ac:dyDescent="0.25">
      <c r="A1206" s="4"/>
    </row>
    <row r="1207" spans="1:1" s="5" customFormat="1" x14ac:dyDescent="0.25">
      <c r="A1207" s="4"/>
    </row>
    <row r="1208" spans="1:1" s="5" customFormat="1" x14ac:dyDescent="0.25">
      <c r="A1208" s="4"/>
    </row>
    <row r="1209" spans="1:1" s="5" customFormat="1" x14ac:dyDescent="0.25">
      <c r="A1209" s="4"/>
    </row>
    <row r="1210" spans="1:1" s="5" customFormat="1" x14ac:dyDescent="0.25">
      <c r="A1210" s="4"/>
    </row>
    <row r="1211" spans="1:1" s="5" customFormat="1" x14ac:dyDescent="0.25">
      <c r="A1211" s="4"/>
    </row>
    <row r="1212" spans="1:1" s="5" customFormat="1" x14ac:dyDescent="0.25">
      <c r="A1212" s="4"/>
    </row>
    <row r="1213" spans="1:1" s="5" customFormat="1" x14ac:dyDescent="0.25">
      <c r="A1213" s="4"/>
    </row>
    <row r="1214" spans="1:1" s="5" customFormat="1" x14ac:dyDescent="0.25">
      <c r="A1214" s="4"/>
    </row>
    <row r="1215" spans="1:1" s="5" customFormat="1" x14ac:dyDescent="0.25">
      <c r="A1215" s="4"/>
    </row>
    <row r="1216" spans="1:1" s="5" customFormat="1" x14ac:dyDescent="0.25">
      <c r="A1216" s="4"/>
    </row>
    <row r="1217" spans="1:1" s="5" customFormat="1" x14ac:dyDescent="0.25">
      <c r="A1217" s="4"/>
    </row>
    <row r="1218" spans="1:1" s="5" customFormat="1" x14ac:dyDescent="0.25">
      <c r="A1218" s="4"/>
    </row>
    <row r="1219" spans="1:1" s="5" customFormat="1" x14ac:dyDescent="0.25">
      <c r="A1219" s="4"/>
    </row>
    <row r="1220" spans="1:1" s="5" customFormat="1" x14ac:dyDescent="0.25">
      <c r="A1220" s="4"/>
    </row>
    <row r="1221" spans="1:1" s="5" customFormat="1" x14ac:dyDescent="0.25">
      <c r="A1221" s="4"/>
    </row>
    <row r="1222" spans="1:1" s="5" customFormat="1" x14ac:dyDescent="0.25">
      <c r="A1222" s="4"/>
    </row>
    <row r="1223" spans="1:1" s="5" customFormat="1" x14ac:dyDescent="0.25">
      <c r="A1223" s="4"/>
    </row>
    <row r="1224" spans="1:1" s="5" customFormat="1" x14ac:dyDescent="0.25">
      <c r="A1224" s="4"/>
    </row>
    <row r="1225" spans="1:1" s="5" customFormat="1" x14ac:dyDescent="0.25">
      <c r="A1225" s="4"/>
    </row>
    <row r="1226" spans="1:1" s="5" customFormat="1" x14ac:dyDescent="0.25">
      <c r="A1226" s="4"/>
    </row>
    <row r="1227" spans="1:1" s="5" customFormat="1" x14ac:dyDescent="0.25">
      <c r="A1227" s="4"/>
    </row>
    <row r="1228" spans="1:1" s="5" customFormat="1" x14ac:dyDescent="0.25">
      <c r="A1228" s="4"/>
    </row>
    <row r="1229" spans="1:1" s="5" customFormat="1" x14ac:dyDescent="0.25">
      <c r="A1229" s="4"/>
    </row>
    <row r="1230" spans="1:1" s="5" customFormat="1" x14ac:dyDescent="0.25">
      <c r="A1230" s="4"/>
    </row>
    <row r="1231" spans="1:1" s="5" customFormat="1" x14ac:dyDescent="0.25">
      <c r="A1231" s="4"/>
    </row>
    <row r="1232" spans="1:1" s="5" customFormat="1" x14ac:dyDescent="0.25">
      <c r="A1232" s="4"/>
    </row>
    <row r="1233" spans="1:1" s="5" customFormat="1" x14ac:dyDescent="0.25">
      <c r="A1233" s="4"/>
    </row>
    <row r="1234" spans="1:1" s="5" customFormat="1" x14ac:dyDescent="0.25">
      <c r="A1234" s="4"/>
    </row>
    <row r="1235" spans="1:1" s="5" customFormat="1" x14ac:dyDescent="0.25">
      <c r="A1235" s="4"/>
    </row>
    <row r="1236" spans="1:1" s="5" customFormat="1" x14ac:dyDescent="0.25">
      <c r="A1236" s="4"/>
    </row>
    <row r="1237" spans="1:1" s="5" customFormat="1" x14ac:dyDescent="0.25">
      <c r="A1237" s="4"/>
    </row>
    <row r="1238" spans="1:1" s="5" customFormat="1" x14ac:dyDescent="0.25">
      <c r="A1238" s="4"/>
    </row>
    <row r="1239" spans="1:1" s="5" customFormat="1" x14ac:dyDescent="0.25">
      <c r="A1239" s="4"/>
    </row>
    <row r="1240" spans="1:1" s="5" customFormat="1" x14ac:dyDescent="0.25">
      <c r="A1240" s="4"/>
    </row>
    <row r="1241" spans="1:1" s="5" customFormat="1" x14ac:dyDescent="0.25">
      <c r="A1241" s="4"/>
    </row>
    <row r="1242" spans="1:1" s="5" customFormat="1" x14ac:dyDescent="0.25">
      <c r="A1242" s="4"/>
    </row>
    <row r="1243" spans="1:1" s="5" customFormat="1" x14ac:dyDescent="0.25">
      <c r="A1243" s="4"/>
    </row>
    <row r="1244" spans="1:1" s="5" customFormat="1" x14ac:dyDescent="0.25">
      <c r="A1244" s="4"/>
    </row>
    <row r="1245" spans="1:1" s="5" customFormat="1" x14ac:dyDescent="0.25">
      <c r="A1245" s="4"/>
    </row>
    <row r="1246" spans="1:1" s="5" customFormat="1" x14ac:dyDescent="0.25">
      <c r="A1246" s="4"/>
    </row>
    <row r="1247" spans="1:1" s="5" customFormat="1" x14ac:dyDescent="0.25">
      <c r="A1247" s="4"/>
    </row>
    <row r="1248" spans="1:1" s="5" customFormat="1" x14ac:dyDescent="0.25">
      <c r="A1248" s="4"/>
    </row>
    <row r="1249" spans="1:1" s="5" customFormat="1" x14ac:dyDescent="0.25">
      <c r="A1249" s="4"/>
    </row>
    <row r="1250" spans="1:1" s="5" customFormat="1" x14ac:dyDescent="0.25">
      <c r="A1250" s="4"/>
    </row>
    <row r="1251" spans="1:1" s="5" customFormat="1" x14ac:dyDescent="0.25">
      <c r="A1251" s="4"/>
    </row>
    <row r="1252" spans="1:1" s="5" customFormat="1" x14ac:dyDescent="0.25">
      <c r="A1252" s="4"/>
    </row>
    <row r="1253" spans="1:1" s="5" customFormat="1" x14ac:dyDescent="0.25">
      <c r="A1253" s="4"/>
    </row>
    <row r="1254" spans="1:1" s="5" customFormat="1" x14ac:dyDescent="0.25">
      <c r="A1254" s="4"/>
    </row>
    <row r="1255" spans="1:1" s="5" customFormat="1" x14ac:dyDescent="0.25">
      <c r="A1255" s="4"/>
    </row>
    <row r="1256" spans="1:1" s="5" customFormat="1" x14ac:dyDescent="0.25">
      <c r="A1256" s="4"/>
    </row>
    <row r="1257" spans="1:1" s="5" customFormat="1" x14ac:dyDescent="0.25">
      <c r="A1257" s="4"/>
    </row>
    <row r="1258" spans="1:1" s="5" customFormat="1" x14ac:dyDescent="0.25">
      <c r="A1258" s="4"/>
    </row>
    <row r="1259" spans="1:1" s="5" customFormat="1" x14ac:dyDescent="0.25">
      <c r="A1259" s="4"/>
    </row>
    <row r="1260" spans="1:1" s="5" customFormat="1" x14ac:dyDescent="0.25">
      <c r="A1260" s="4"/>
    </row>
    <row r="1261" spans="1:1" s="5" customFormat="1" x14ac:dyDescent="0.25">
      <c r="A1261" s="4"/>
    </row>
    <row r="1262" spans="1:1" s="5" customFormat="1" x14ac:dyDescent="0.25">
      <c r="A1262" s="4"/>
    </row>
    <row r="1263" spans="1:1" s="5" customFormat="1" x14ac:dyDescent="0.25">
      <c r="A1263" s="4"/>
    </row>
    <row r="1264" spans="1:1" s="5" customFormat="1" x14ac:dyDescent="0.25">
      <c r="A1264" s="4"/>
    </row>
    <row r="1265" spans="1:1" s="5" customFormat="1" x14ac:dyDescent="0.25">
      <c r="A1265" s="4"/>
    </row>
    <row r="1266" spans="1:1" s="5" customFormat="1" x14ac:dyDescent="0.25">
      <c r="A1266" s="4"/>
    </row>
    <row r="1267" spans="1:1" s="5" customFormat="1" x14ac:dyDescent="0.25">
      <c r="A1267" s="4"/>
    </row>
    <row r="1268" spans="1:1" s="5" customFormat="1" x14ac:dyDescent="0.25">
      <c r="A1268" s="4"/>
    </row>
    <row r="1269" spans="1:1" s="5" customFormat="1" x14ac:dyDescent="0.25">
      <c r="A1269" s="4"/>
    </row>
    <row r="1270" spans="1:1" s="5" customFormat="1" x14ac:dyDescent="0.25">
      <c r="A1270" s="4"/>
    </row>
    <row r="1271" spans="1:1" s="5" customFormat="1" x14ac:dyDescent="0.25">
      <c r="A1271" s="4"/>
    </row>
    <row r="1272" spans="1:1" s="5" customFormat="1" x14ac:dyDescent="0.25">
      <c r="A1272" s="4"/>
    </row>
    <row r="1273" spans="1:1" s="5" customFormat="1" x14ac:dyDescent="0.25">
      <c r="A1273" s="4"/>
    </row>
    <row r="1274" spans="1:1" s="5" customFormat="1" x14ac:dyDescent="0.25">
      <c r="A1274" s="4"/>
    </row>
    <row r="1275" spans="1:1" s="5" customFormat="1" x14ac:dyDescent="0.25">
      <c r="A1275" s="4"/>
    </row>
    <row r="1276" spans="1:1" s="5" customFormat="1" x14ac:dyDescent="0.25">
      <c r="A1276" s="4"/>
    </row>
    <row r="1277" spans="1:1" s="5" customFormat="1" x14ac:dyDescent="0.25">
      <c r="A1277" s="4"/>
    </row>
    <row r="1278" spans="1:1" s="5" customFormat="1" x14ac:dyDescent="0.25">
      <c r="A1278" s="4"/>
    </row>
    <row r="1279" spans="1:1" s="5" customFormat="1" x14ac:dyDescent="0.25">
      <c r="A1279" s="4"/>
    </row>
    <row r="1280" spans="1:1" s="5" customFormat="1" x14ac:dyDescent="0.25">
      <c r="A1280" s="4"/>
    </row>
    <row r="1281" spans="1:1" s="5" customFormat="1" x14ac:dyDescent="0.25">
      <c r="A1281" s="4"/>
    </row>
    <row r="1282" spans="1:1" s="5" customFormat="1" x14ac:dyDescent="0.25">
      <c r="A1282" s="4"/>
    </row>
    <row r="1283" spans="1:1" s="5" customFormat="1" x14ac:dyDescent="0.25">
      <c r="A1283" s="4"/>
    </row>
    <row r="1284" spans="1:1" s="5" customFormat="1" x14ac:dyDescent="0.25">
      <c r="A1284" s="4"/>
    </row>
    <row r="1285" spans="1:1" s="5" customFormat="1" x14ac:dyDescent="0.25">
      <c r="A1285" s="4"/>
    </row>
    <row r="1286" spans="1:1" s="5" customFormat="1" x14ac:dyDescent="0.25">
      <c r="A1286" s="4"/>
    </row>
    <row r="1287" spans="1:1" s="5" customFormat="1" x14ac:dyDescent="0.25">
      <c r="A1287" s="4"/>
    </row>
    <row r="1288" spans="1:1" s="5" customFormat="1" x14ac:dyDescent="0.25">
      <c r="A1288" s="4"/>
    </row>
    <row r="1289" spans="1:1" s="5" customFormat="1" x14ac:dyDescent="0.25">
      <c r="A1289" s="4"/>
    </row>
    <row r="1290" spans="1:1" s="5" customFormat="1" x14ac:dyDescent="0.25">
      <c r="A1290" s="4"/>
    </row>
    <row r="1291" spans="1:1" s="5" customFormat="1" x14ac:dyDescent="0.25">
      <c r="A1291" s="4"/>
    </row>
    <row r="1292" spans="1:1" s="5" customFormat="1" x14ac:dyDescent="0.25">
      <c r="A1292" s="4"/>
    </row>
    <row r="1293" spans="1:1" s="5" customFormat="1" x14ac:dyDescent="0.25">
      <c r="A1293" s="4"/>
    </row>
    <row r="1294" spans="1:1" s="5" customFormat="1" x14ac:dyDescent="0.25">
      <c r="A1294" s="4"/>
    </row>
    <row r="1295" spans="1:1" s="5" customFormat="1" x14ac:dyDescent="0.25">
      <c r="A1295" s="4"/>
    </row>
    <row r="1296" spans="1:1" s="5" customFormat="1" x14ac:dyDescent="0.25">
      <c r="A1296" s="4"/>
    </row>
    <row r="1297" spans="1:1" s="5" customFormat="1" x14ac:dyDescent="0.25">
      <c r="A1297" s="4"/>
    </row>
    <row r="1298" spans="1:1" s="5" customFormat="1" x14ac:dyDescent="0.25">
      <c r="A1298" s="4"/>
    </row>
    <row r="1299" spans="1:1" s="5" customFormat="1" x14ac:dyDescent="0.25">
      <c r="A1299" s="4"/>
    </row>
    <row r="1300" spans="1:1" s="5" customFormat="1" x14ac:dyDescent="0.25">
      <c r="A1300" s="4"/>
    </row>
    <row r="1301" spans="1:1" s="5" customFormat="1" x14ac:dyDescent="0.25">
      <c r="A1301" s="4"/>
    </row>
    <row r="1302" spans="1:1" s="5" customFormat="1" x14ac:dyDescent="0.25">
      <c r="A1302" s="4"/>
    </row>
    <row r="1303" spans="1:1" s="5" customFormat="1" x14ac:dyDescent="0.25">
      <c r="A1303" s="4"/>
    </row>
    <row r="1304" spans="1:1" s="5" customFormat="1" x14ac:dyDescent="0.25">
      <c r="A1304" s="4"/>
    </row>
    <row r="1305" spans="1:1" s="5" customFormat="1" x14ac:dyDescent="0.25">
      <c r="A1305" s="4"/>
    </row>
    <row r="1306" spans="1:1" s="5" customFormat="1" x14ac:dyDescent="0.25">
      <c r="A1306" s="4"/>
    </row>
    <row r="1307" spans="1:1" s="5" customFormat="1" x14ac:dyDescent="0.25">
      <c r="A1307" s="4"/>
    </row>
    <row r="1308" spans="1:1" s="5" customFormat="1" x14ac:dyDescent="0.25">
      <c r="A1308" s="4"/>
    </row>
    <row r="1309" spans="1:1" s="5" customFormat="1" x14ac:dyDescent="0.25">
      <c r="A1309" s="4"/>
    </row>
    <row r="1310" spans="1:1" s="5" customFormat="1" x14ac:dyDescent="0.25">
      <c r="A1310" s="4"/>
    </row>
    <row r="1311" spans="1:1" s="5" customFormat="1" x14ac:dyDescent="0.25">
      <c r="A1311" s="4"/>
    </row>
    <row r="1312" spans="1:1" s="5" customFormat="1" x14ac:dyDescent="0.25">
      <c r="A1312" s="4"/>
    </row>
    <row r="1313" spans="1:1" s="5" customFormat="1" x14ac:dyDescent="0.25">
      <c r="A1313" s="4"/>
    </row>
    <row r="1314" spans="1:1" s="5" customFormat="1" x14ac:dyDescent="0.25">
      <c r="A1314" s="4"/>
    </row>
    <row r="1315" spans="1:1" s="5" customFormat="1" x14ac:dyDescent="0.25">
      <c r="A1315" s="4"/>
    </row>
    <row r="1316" spans="1:1" s="5" customFormat="1" x14ac:dyDescent="0.25">
      <c r="A1316" s="4"/>
    </row>
    <row r="1317" spans="1:1" s="5" customFormat="1" x14ac:dyDescent="0.25">
      <c r="A1317" s="4"/>
    </row>
    <row r="1318" spans="1:1" s="5" customFormat="1" x14ac:dyDescent="0.25">
      <c r="A1318" s="4"/>
    </row>
    <row r="1319" spans="1:1" s="5" customFormat="1" x14ac:dyDescent="0.25">
      <c r="A1319" s="4"/>
    </row>
    <row r="1320" spans="1:1" s="5" customFormat="1" x14ac:dyDescent="0.25">
      <c r="A1320" s="4"/>
    </row>
    <row r="1321" spans="1:1" s="5" customFormat="1" x14ac:dyDescent="0.25">
      <c r="A1321" s="4"/>
    </row>
    <row r="1322" spans="1:1" s="5" customFormat="1" x14ac:dyDescent="0.25">
      <c r="A1322" s="4"/>
    </row>
    <row r="1323" spans="1:1" s="5" customFormat="1" x14ac:dyDescent="0.25">
      <c r="A1323" s="4"/>
    </row>
    <row r="1324" spans="1:1" s="5" customFormat="1" x14ac:dyDescent="0.25">
      <c r="A1324" s="4"/>
    </row>
    <row r="1325" spans="1:1" s="5" customFormat="1" x14ac:dyDescent="0.25">
      <c r="A1325" s="4"/>
    </row>
    <row r="1326" spans="1:1" s="5" customFormat="1" x14ac:dyDescent="0.25">
      <c r="A1326" s="4"/>
    </row>
    <row r="1327" spans="1:1" s="5" customFormat="1" x14ac:dyDescent="0.25">
      <c r="A1327" s="4"/>
    </row>
    <row r="1328" spans="1:1" s="5" customFormat="1" x14ac:dyDescent="0.25">
      <c r="A1328" s="4"/>
    </row>
    <row r="1329" spans="1:1" s="5" customFormat="1" x14ac:dyDescent="0.25">
      <c r="A1329" s="4"/>
    </row>
    <row r="1330" spans="1:1" s="5" customFormat="1" x14ac:dyDescent="0.25">
      <c r="A1330" s="4"/>
    </row>
    <row r="1331" spans="1:1" s="5" customFormat="1" x14ac:dyDescent="0.25">
      <c r="A1331" s="4"/>
    </row>
    <row r="1332" spans="1:1" s="5" customFormat="1" x14ac:dyDescent="0.25">
      <c r="A1332" s="4"/>
    </row>
    <row r="1333" spans="1:1" s="5" customFormat="1" x14ac:dyDescent="0.25">
      <c r="A1333" s="4"/>
    </row>
    <row r="1334" spans="1:1" s="5" customFormat="1" x14ac:dyDescent="0.25">
      <c r="A1334" s="4"/>
    </row>
    <row r="1335" spans="1:1" s="5" customFormat="1" x14ac:dyDescent="0.25">
      <c r="A1335" s="4"/>
    </row>
    <row r="1336" spans="1:1" s="5" customFormat="1" x14ac:dyDescent="0.25">
      <c r="A1336" s="4"/>
    </row>
    <row r="1337" spans="1:1" s="5" customFormat="1" x14ac:dyDescent="0.25">
      <c r="A1337" s="4"/>
    </row>
    <row r="1338" spans="1:1" s="5" customFormat="1" x14ac:dyDescent="0.25">
      <c r="A1338" s="4"/>
    </row>
    <row r="1339" spans="1:1" s="5" customFormat="1" x14ac:dyDescent="0.25">
      <c r="A1339" s="4"/>
    </row>
    <row r="1340" spans="1:1" s="5" customFormat="1" x14ac:dyDescent="0.25">
      <c r="A1340" s="4"/>
    </row>
    <row r="1341" spans="1:1" s="5" customFormat="1" x14ac:dyDescent="0.25">
      <c r="A1341" s="4"/>
    </row>
    <row r="1342" spans="1:1" s="5" customFormat="1" x14ac:dyDescent="0.25">
      <c r="A1342" s="4"/>
    </row>
    <row r="1343" spans="1:1" s="5" customFormat="1" x14ac:dyDescent="0.25">
      <c r="A1343" s="4"/>
    </row>
    <row r="1344" spans="1:1" s="5" customFormat="1" x14ac:dyDescent="0.25">
      <c r="A1344" s="4"/>
    </row>
    <row r="1345" spans="1:1" s="5" customFormat="1" x14ac:dyDescent="0.25">
      <c r="A1345" s="4"/>
    </row>
    <row r="1346" spans="1:1" s="5" customFormat="1" x14ac:dyDescent="0.25">
      <c r="A1346" s="4"/>
    </row>
    <row r="1347" spans="1:1" s="5" customFormat="1" x14ac:dyDescent="0.25">
      <c r="A1347" s="4"/>
    </row>
    <row r="1348" spans="1:1" s="5" customFormat="1" x14ac:dyDescent="0.25">
      <c r="A1348" s="4"/>
    </row>
    <row r="1349" spans="1:1" s="5" customFormat="1" x14ac:dyDescent="0.25">
      <c r="A1349" s="4"/>
    </row>
    <row r="1350" spans="1:1" s="5" customFormat="1" x14ac:dyDescent="0.25">
      <c r="A1350" s="4"/>
    </row>
    <row r="1351" spans="1:1" s="5" customFormat="1" x14ac:dyDescent="0.25">
      <c r="A1351" s="4"/>
    </row>
    <row r="1352" spans="1:1" s="5" customFormat="1" x14ac:dyDescent="0.25">
      <c r="A1352" s="4"/>
    </row>
    <row r="1353" spans="1:1" s="5" customFormat="1" x14ac:dyDescent="0.25">
      <c r="A1353" s="4"/>
    </row>
    <row r="1354" spans="1:1" s="5" customFormat="1" x14ac:dyDescent="0.25">
      <c r="A1354" s="4"/>
    </row>
    <row r="1355" spans="1:1" s="5" customFormat="1" x14ac:dyDescent="0.25">
      <c r="A1355" s="4"/>
    </row>
    <row r="1356" spans="1:1" s="5" customFormat="1" x14ac:dyDescent="0.25">
      <c r="A1356" s="4"/>
    </row>
    <row r="1357" spans="1:1" s="5" customFormat="1" x14ac:dyDescent="0.25">
      <c r="A1357" s="4"/>
    </row>
    <row r="1358" spans="1:1" s="5" customFormat="1" x14ac:dyDescent="0.25">
      <c r="A1358" s="4"/>
    </row>
    <row r="1359" spans="1:1" s="5" customFormat="1" x14ac:dyDescent="0.25">
      <c r="A1359" s="4"/>
    </row>
    <row r="1360" spans="1:1" s="5" customFormat="1" x14ac:dyDescent="0.25">
      <c r="A1360" s="4"/>
    </row>
    <row r="1361" spans="1:1" s="5" customFormat="1" x14ac:dyDescent="0.25">
      <c r="A1361" s="4"/>
    </row>
    <row r="1362" spans="1:1" s="5" customFormat="1" x14ac:dyDescent="0.25">
      <c r="A1362" s="4"/>
    </row>
    <row r="1363" spans="1:1" s="5" customFormat="1" x14ac:dyDescent="0.25">
      <c r="A1363" s="4"/>
    </row>
    <row r="1364" spans="1:1" s="5" customFormat="1" x14ac:dyDescent="0.25">
      <c r="A1364" s="4"/>
    </row>
    <row r="1365" spans="1:1" s="5" customFormat="1" x14ac:dyDescent="0.25">
      <c r="A1365" s="4"/>
    </row>
    <row r="1366" spans="1:1" s="5" customFormat="1" x14ac:dyDescent="0.25">
      <c r="A1366" s="4"/>
    </row>
    <row r="1367" spans="1:1" s="5" customFormat="1" x14ac:dyDescent="0.25">
      <c r="A1367" s="4"/>
    </row>
    <row r="1368" spans="1:1" s="5" customFormat="1" x14ac:dyDescent="0.25">
      <c r="A1368" s="4"/>
    </row>
    <row r="1369" spans="1:1" s="5" customFormat="1" x14ac:dyDescent="0.25">
      <c r="A1369" s="4"/>
    </row>
    <row r="1370" spans="1:1" s="5" customFormat="1" x14ac:dyDescent="0.25">
      <c r="A1370" s="4"/>
    </row>
    <row r="1371" spans="1:1" s="5" customFormat="1" x14ac:dyDescent="0.25">
      <c r="A1371" s="4"/>
    </row>
    <row r="1372" spans="1:1" s="5" customFormat="1" x14ac:dyDescent="0.25">
      <c r="A1372" s="4"/>
    </row>
    <row r="1373" spans="1:1" s="5" customFormat="1" x14ac:dyDescent="0.25">
      <c r="A1373" s="4"/>
    </row>
    <row r="1374" spans="1:1" s="5" customFormat="1" x14ac:dyDescent="0.25">
      <c r="A1374" s="4"/>
    </row>
    <row r="1375" spans="1:1" s="5" customFormat="1" x14ac:dyDescent="0.25">
      <c r="A1375" s="4"/>
    </row>
    <row r="1376" spans="1:1" s="5" customFormat="1" x14ac:dyDescent="0.25">
      <c r="A1376" s="4"/>
    </row>
    <row r="1377" spans="1:1" s="5" customFormat="1" x14ac:dyDescent="0.25">
      <c r="A1377" s="4"/>
    </row>
    <row r="1378" spans="1:1" s="5" customFormat="1" x14ac:dyDescent="0.25">
      <c r="A1378" s="4"/>
    </row>
    <row r="1379" spans="1:1" s="5" customFormat="1" x14ac:dyDescent="0.25">
      <c r="A1379" s="4"/>
    </row>
    <row r="1380" spans="1:1" s="5" customFormat="1" x14ac:dyDescent="0.25">
      <c r="A1380" s="4"/>
    </row>
    <row r="1381" spans="1:1" s="5" customFormat="1" x14ac:dyDescent="0.25">
      <c r="A1381" s="4"/>
    </row>
    <row r="1382" spans="1:1" s="5" customFormat="1" x14ac:dyDescent="0.25">
      <c r="A1382" s="4"/>
    </row>
    <row r="1383" spans="1:1" s="5" customFormat="1" x14ac:dyDescent="0.25">
      <c r="A1383" s="4"/>
    </row>
    <row r="1384" spans="1:1" s="5" customFormat="1" x14ac:dyDescent="0.25">
      <c r="A1384" s="4"/>
    </row>
    <row r="1385" spans="1:1" s="5" customFormat="1" x14ac:dyDescent="0.25">
      <c r="A1385" s="4"/>
    </row>
    <row r="1386" spans="1:1" s="5" customFormat="1" x14ac:dyDescent="0.25">
      <c r="A1386" s="4"/>
    </row>
    <row r="1387" spans="1:1" s="5" customFormat="1" x14ac:dyDescent="0.25">
      <c r="A1387" s="4"/>
    </row>
    <row r="1388" spans="1:1" s="5" customFormat="1" x14ac:dyDescent="0.25">
      <c r="A1388" s="4"/>
    </row>
    <row r="1389" spans="1:1" s="5" customFormat="1" x14ac:dyDescent="0.25">
      <c r="A1389" s="4"/>
    </row>
    <row r="1390" spans="1:1" s="5" customFormat="1" x14ac:dyDescent="0.25">
      <c r="A1390" s="4"/>
    </row>
    <row r="1391" spans="1:1" s="5" customFormat="1" x14ac:dyDescent="0.25">
      <c r="A1391" s="4"/>
    </row>
    <row r="1392" spans="1:1" s="5" customFormat="1" x14ac:dyDescent="0.25">
      <c r="A1392" s="4"/>
    </row>
    <row r="1393" spans="1:1" s="5" customFormat="1" x14ac:dyDescent="0.25">
      <c r="A1393" s="4"/>
    </row>
    <row r="1394" spans="1:1" s="5" customFormat="1" x14ac:dyDescent="0.25">
      <c r="A1394" s="4"/>
    </row>
    <row r="1395" spans="1:1" s="5" customFormat="1" x14ac:dyDescent="0.25">
      <c r="A1395" s="4"/>
    </row>
    <row r="1396" spans="1:1" s="5" customFormat="1" x14ac:dyDescent="0.25">
      <c r="A1396" s="4"/>
    </row>
    <row r="1397" spans="1:1" s="5" customFormat="1" x14ac:dyDescent="0.25">
      <c r="A1397" s="4"/>
    </row>
    <row r="1398" spans="1:1" s="5" customFormat="1" x14ac:dyDescent="0.25">
      <c r="A1398" s="4"/>
    </row>
    <row r="1399" spans="1:1" s="5" customFormat="1" x14ac:dyDescent="0.25">
      <c r="A1399" s="4"/>
    </row>
    <row r="1400" spans="1:1" s="5" customFormat="1" x14ac:dyDescent="0.25">
      <c r="A1400" s="4"/>
    </row>
    <row r="1401" spans="1:1" s="5" customFormat="1" x14ac:dyDescent="0.25">
      <c r="A1401" s="4"/>
    </row>
    <row r="1402" spans="1:1" s="5" customFormat="1" x14ac:dyDescent="0.25">
      <c r="A1402" s="4"/>
    </row>
    <row r="1403" spans="1:1" s="5" customFormat="1" x14ac:dyDescent="0.25">
      <c r="A1403" s="4"/>
    </row>
    <row r="1404" spans="1:1" s="5" customFormat="1" x14ac:dyDescent="0.25">
      <c r="A1404" s="4"/>
    </row>
    <row r="1405" spans="1:1" s="5" customFormat="1" x14ac:dyDescent="0.25">
      <c r="A1405" s="4"/>
    </row>
    <row r="1406" spans="1:1" s="5" customFormat="1" x14ac:dyDescent="0.25">
      <c r="A1406" s="4"/>
    </row>
    <row r="1407" spans="1:1" s="5" customFormat="1" x14ac:dyDescent="0.25">
      <c r="A1407" s="4"/>
    </row>
    <row r="1408" spans="1:1" s="5" customFormat="1" x14ac:dyDescent="0.25">
      <c r="A1408" s="4"/>
    </row>
    <row r="1409" spans="1:1" s="5" customFormat="1" x14ac:dyDescent="0.25">
      <c r="A1409" s="4"/>
    </row>
    <row r="1410" spans="1:1" s="5" customFormat="1" x14ac:dyDescent="0.25">
      <c r="A1410" s="4"/>
    </row>
    <row r="1411" spans="1:1" s="5" customFormat="1" x14ac:dyDescent="0.25">
      <c r="A1411" s="4"/>
    </row>
    <row r="1412" spans="1:1" s="5" customFormat="1" x14ac:dyDescent="0.25">
      <c r="A1412" s="4"/>
    </row>
    <row r="1413" spans="1:1" s="5" customFormat="1" x14ac:dyDescent="0.25">
      <c r="A1413" s="4"/>
    </row>
    <row r="1414" spans="1:1" s="5" customFormat="1" x14ac:dyDescent="0.25">
      <c r="A1414" s="4"/>
    </row>
    <row r="1415" spans="1:1" s="5" customFormat="1" x14ac:dyDescent="0.25">
      <c r="A1415" s="4"/>
    </row>
    <row r="1416" spans="1:1" s="5" customFormat="1" x14ac:dyDescent="0.25">
      <c r="A1416" s="4"/>
    </row>
    <row r="1417" spans="1:1" s="5" customFormat="1" x14ac:dyDescent="0.25">
      <c r="A1417" s="4"/>
    </row>
    <row r="1418" spans="1:1" s="5" customFormat="1" x14ac:dyDescent="0.25">
      <c r="A1418" s="4"/>
    </row>
    <row r="1419" spans="1:1" s="5" customFormat="1" x14ac:dyDescent="0.25">
      <c r="A1419" s="4"/>
    </row>
    <row r="1420" spans="1:1" s="5" customFormat="1" x14ac:dyDescent="0.25">
      <c r="A1420" s="4"/>
    </row>
    <row r="1421" spans="1:1" s="5" customFormat="1" x14ac:dyDescent="0.25">
      <c r="A1421" s="4"/>
    </row>
    <row r="1422" spans="1:1" s="5" customFormat="1" x14ac:dyDescent="0.25">
      <c r="A1422" s="4"/>
    </row>
    <row r="1423" spans="1:1" s="5" customFormat="1" x14ac:dyDescent="0.25">
      <c r="A1423" s="4"/>
    </row>
    <row r="1424" spans="1:1" s="5" customFormat="1" x14ac:dyDescent="0.25">
      <c r="A1424" s="4"/>
    </row>
    <row r="1425" spans="1:1" s="5" customFormat="1" x14ac:dyDescent="0.25">
      <c r="A1425" s="4"/>
    </row>
    <row r="1426" spans="1:1" s="5" customFormat="1" x14ac:dyDescent="0.25">
      <c r="A1426" s="4"/>
    </row>
    <row r="1427" spans="1:1" s="5" customFormat="1" x14ac:dyDescent="0.25">
      <c r="A1427" s="4"/>
    </row>
    <row r="1428" spans="1:1" s="5" customFormat="1" x14ac:dyDescent="0.25">
      <c r="A1428" s="4"/>
    </row>
    <row r="1429" spans="1:1" s="5" customFormat="1" x14ac:dyDescent="0.25">
      <c r="A1429" s="4"/>
    </row>
    <row r="1430" spans="1:1" s="5" customFormat="1" x14ac:dyDescent="0.25">
      <c r="A1430" s="4"/>
    </row>
    <row r="1431" spans="1:1" s="5" customFormat="1" x14ac:dyDescent="0.25">
      <c r="A1431" s="4"/>
    </row>
    <row r="1432" spans="1:1" s="5" customFormat="1" x14ac:dyDescent="0.25">
      <c r="A1432" s="4"/>
    </row>
    <row r="1433" spans="1:1" s="5" customFormat="1" x14ac:dyDescent="0.25">
      <c r="A1433" s="4"/>
    </row>
    <row r="1434" spans="1:1" s="5" customFormat="1" x14ac:dyDescent="0.25">
      <c r="A1434" s="4"/>
    </row>
    <row r="1435" spans="1:1" s="5" customFormat="1" x14ac:dyDescent="0.25">
      <c r="A1435" s="4"/>
    </row>
    <row r="1436" spans="1:1" s="5" customFormat="1" x14ac:dyDescent="0.25">
      <c r="A1436" s="4"/>
    </row>
    <row r="1437" spans="1:1" s="5" customFormat="1" x14ac:dyDescent="0.25">
      <c r="A1437" s="4"/>
    </row>
    <row r="1438" spans="1:1" s="5" customFormat="1" x14ac:dyDescent="0.25">
      <c r="A1438" s="4"/>
    </row>
    <row r="1439" spans="1:1" s="5" customFormat="1" x14ac:dyDescent="0.25">
      <c r="A1439" s="4"/>
    </row>
    <row r="1440" spans="1:1" s="5" customFormat="1" x14ac:dyDescent="0.25">
      <c r="A1440" s="4"/>
    </row>
    <row r="1441" spans="1:1" s="5" customFormat="1" x14ac:dyDescent="0.25">
      <c r="A1441" s="4"/>
    </row>
    <row r="1442" spans="1:1" s="5" customFormat="1" x14ac:dyDescent="0.25">
      <c r="A1442" s="4"/>
    </row>
    <row r="1443" spans="1:1" s="5" customFormat="1" x14ac:dyDescent="0.25">
      <c r="A1443" s="4"/>
    </row>
    <row r="1444" spans="1:1" s="5" customFormat="1" x14ac:dyDescent="0.25">
      <c r="A1444" s="4"/>
    </row>
    <row r="1445" spans="1:1" s="5" customFormat="1" x14ac:dyDescent="0.25">
      <c r="A1445" s="4"/>
    </row>
    <row r="1446" spans="1:1" s="5" customFormat="1" x14ac:dyDescent="0.25">
      <c r="A1446" s="4"/>
    </row>
    <row r="1447" spans="1:1" s="5" customFormat="1" x14ac:dyDescent="0.25">
      <c r="A1447" s="4"/>
    </row>
    <row r="1448" spans="1:1" s="5" customFormat="1" x14ac:dyDescent="0.25">
      <c r="A1448" s="4"/>
    </row>
    <row r="1449" spans="1:1" s="5" customFormat="1" x14ac:dyDescent="0.25">
      <c r="A1449" s="4"/>
    </row>
    <row r="1450" spans="1:1" s="5" customFormat="1" x14ac:dyDescent="0.25">
      <c r="A1450" s="4"/>
    </row>
    <row r="1451" spans="1:1" s="5" customFormat="1" x14ac:dyDescent="0.25">
      <c r="A1451" s="4"/>
    </row>
    <row r="1452" spans="1:1" s="5" customFormat="1" x14ac:dyDescent="0.25">
      <c r="A1452" s="4"/>
    </row>
    <row r="1453" spans="1:1" s="5" customFormat="1" x14ac:dyDescent="0.25">
      <c r="A1453" s="4"/>
    </row>
    <row r="1454" spans="1:1" s="5" customFormat="1" x14ac:dyDescent="0.25">
      <c r="A1454" s="4"/>
    </row>
    <row r="1455" spans="1:1" s="5" customFormat="1" x14ac:dyDescent="0.25">
      <c r="A1455" s="4"/>
    </row>
    <row r="1456" spans="1:1" s="5" customFormat="1" x14ac:dyDescent="0.25">
      <c r="A1456" s="4"/>
    </row>
    <row r="1457" spans="1:1" s="5" customFormat="1" x14ac:dyDescent="0.25">
      <c r="A1457" s="4"/>
    </row>
    <row r="1458" spans="1:1" s="5" customFormat="1" x14ac:dyDescent="0.25">
      <c r="A1458" s="4"/>
    </row>
    <row r="1459" spans="1:1" s="5" customFormat="1" x14ac:dyDescent="0.25">
      <c r="A1459" s="4"/>
    </row>
    <row r="1460" spans="1:1" s="5" customFormat="1" x14ac:dyDescent="0.25">
      <c r="A1460" s="4"/>
    </row>
    <row r="1461" spans="1:1" s="5" customFormat="1" x14ac:dyDescent="0.25">
      <c r="A1461" s="4"/>
    </row>
    <row r="1462" spans="1:1" s="5" customFormat="1" x14ac:dyDescent="0.25">
      <c r="A1462" s="4"/>
    </row>
    <row r="1463" spans="1:1" s="5" customFormat="1" x14ac:dyDescent="0.25">
      <c r="A1463" s="4"/>
    </row>
    <row r="1464" spans="1:1" s="5" customFormat="1" x14ac:dyDescent="0.25">
      <c r="A1464" s="4"/>
    </row>
    <row r="1465" spans="1:1" s="5" customFormat="1" x14ac:dyDescent="0.25">
      <c r="A1465" s="4"/>
    </row>
    <row r="1466" spans="1:1" s="5" customFormat="1" x14ac:dyDescent="0.25">
      <c r="A1466" s="4"/>
    </row>
    <row r="1467" spans="1:1" s="5" customFormat="1" x14ac:dyDescent="0.25">
      <c r="A1467" s="4"/>
    </row>
    <row r="1468" spans="1:1" s="5" customFormat="1" x14ac:dyDescent="0.25">
      <c r="A1468" s="4"/>
    </row>
    <row r="1469" spans="1:1" s="5" customFormat="1" x14ac:dyDescent="0.25">
      <c r="A1469" s="4"/>
    </row>
    <row r="1470" spans="1:1" s="5" customFormat="1" x14ac:dyDescent="0.25">
      <c r="A1470" s="4"/>
    </row>
    <row r="1471" spans="1:1" s="5" customFormat="1" x14ac:dyDescent="0.25">
      <c r="A1471" s="4"/>
    </row>
    <row r="1472" spans="1:1" s="5" customFormat="1" x14ac:dyDescent="0.25">
      <c r="A1472" s="4"/>
    </row>
    <row r="1473" spans="1:1" s="5" customFormat="1" x14ac:dyDescent="0.25">
      <c r="A1473" s="4"/>
    </row>
    <row r="1474" spans="1:1" s="5" customFormat="1" x14ac:dyDescent="0.25">
      <c r="A1474" s="4"/>
    </row>
    <row r="1475" spans="1:1" s="5" customFormat="1" x14ac:dyDescent="0.25">
      <c r="A1475" s="4"/>
    </row>
    <row r="1476" spans="1:1" s="5" customFormat="1" x14ac:dyDescent="0.25">
      <c r="A1476" s="4"/>
    </row>
    <row r="1477" spans="1:1" s="5" customFormat="1" x14ac:dyDescent="0.25">
      <c r="A1477" s="4"/>
    </row>
    <row r="1478" spans="1:1" s="5" customFormat="1" x14ac:dyDescent="0.25">
      <c r="A1478" s="4"/>
    </row>
    <row r="1479" spans="1:1" s="5" customFormat="1" x14ac:dyDescent="0.25">
      <c r="A1479" s="4"/>
    </row>
    <row r="1480" spans="1:1" s="5" customFormat="1" x14ac:dyDescent="0.25">
      <c r="A1480" s="4"/>
    </row>
    <row r="1481" spans="1:1" s="5" customFormat="1" x14ac:dyDescent="0.25">
      <c r="A1481" s="4"/>
    </row>
    <row r="1482" spans="1:1" s="5" customFormat="1" x14ac:dyDescent="0.25">
      <c r="A1482" s="4"/>
    </row>
    <row r="1483" spans="1:1" s="5" customFormat="1" x14ac:dyDescent="0.25">
      <c r="A1483" s="4"/>
    </row>
    <row r="1484" spans="1:1" s="5" customFormat="1" x14ac:dyDescent="0.25">
      <c r="A1484" s="4"/>
    </row>
    <row r="1485" spans="1:1" s="5" customFormat="1" x14ac:dyDescent="0.25">
      <c r="A1485" s="4"/>
    </row>
    <row r="1486" spans="1:1" s="5" customFormat="1" x14ac:dyDescent="0.25">
      <c r="A1486" s="4"/>
    </row>
    <row r="1487" spans="1:1" s="5" customFormat="1" x14ac:dyDescent="0.25">
      <c r="A1487" s="4"/>
    </row>
    <row r="1488" spans="1:1" s="5" customFormat="1" x14ac:dyDescent="0.25">
      <c r="A1488" s="4"/>
    </row>
    <row r="1489" spans="1:1" s="5" customFormat="1" x14ac:dyDescent="0.25">
      <c r="A1489" s="4"/>
    </row>
    <row r="1490" spans="1:1" s="5" customFormat="1" x14ac:dyDescent="0.25">
      <c r="A1490" s="4"/>
    </row>
    <row r="1491" spans="1:1" s="5" customFormat="1" x14ac:dyDescent="0.25">
      <c r="A1491" s="4"/>
    </row>
    <row r="1492" spans="1:1" s="5" customFormat="1" x14ac:dyDescent="0.25">
      <c r="A1492" s="4"/>
    </row>
    <row r="1493" spans="1:1" s="5" customFormat="1" x14ac:dyDescent="0.25">
      <c r="A1493" s="4"/>
    </row>
    <row r="1494" spans="1:1" s="5" customFormat="1" x14ac:dyDescent="0.25">
      <c r="A1494" s="4"/>
    </row>
    <row r="1495" spans="1:1" s="5" customFormat="1" x14ac:dyDescent="0.25">
      <c r="A1495" s="4"/>
    </row>
    <row r="1496" spans="1:1" s="5" customFormat="1" x14ac:dyDescent="0.25">
      <c r="A1496" s="4"/>
    </row>
    <row r="1497" spans="1:1" s="5" customFormat="1" x14ac:dyDescent="0.25">
      <c r="A1497" s="4"/>
    </row>
    <row r="1498" spans="1:1" s="5" customFormat="1" x14ac:dyDescent="0.25">
      <c r="A1498" s="4"/>
    </row>
    <row r="1499" spans="1:1" s="5" customFormat="1" x14ac:dyDescent="0.25">
      <c r="A1499" s="4"/>
    </row>
    <row r="1500" spans="1:1" s="5" customFormat="1" x14ac:dyDescent="0.25">
      <c r="A1500" s="4"/>
    </row>
    <row r="1501" spans="1:1" s="5" customFormat="1" x14ac:dyDescent="0.25">
      <c r="A1501" s="4"/>
    </row>
    <row r="1502" spans="1:1" s="5" customFormat="1" x14ac:dyDescent="0.25">
      <c r="A1502" s="4"/>
    </row>
    <row r="1503" spans="1:1" s="5" customFormat="1" x14ac:dyDescent="0.25">
      <c r="A1503" s="4"/>
    </row>
    <row r="1504" spans="1:1" s="5" customFormat="1" x14ac:dyDescent="0.25">
      <c r="A1504" s="4"/>
    </row>
    <row r="1505" spans="1:1" s="5" customFormat="1" x14ac:dyDescent="0.25">
      <c r="A1505" s="4"/>
    </row>
    <row r="1506" spans="1:1" s="5" customFormat="1" x14ac:dyDescent="0.25">
      <c r="A1506" s="4"/>
    </row>
    <row r="1507" spans="1:1" s="5" customFormat="1" x14ac:dyDescent="0.25">
      <c r="A1507" s="4"/>
    </row>
    <row r="1508" spans="1:1" s="5" customFormat="1" x14ac:dyDescent="0.25">
      <c r="A1508" s="4"/>
    </row>
    <row r="1509" spans="1:1" s="5" customFormat="1" x14ac:dyDescent="0.25">
      <c r="A1509" s="4"/>
    </row>
    <row r="1510" spans="1:1" s="5" customFormat="1" x14ac:dyDescent="0.25">
      <c r="A1510" s="4"/>
    </row>
    <row r="1511" spans="1:1" s="5" customFormat="1" x14ac:dyDescent="0.25">
      <c r="A1511" s="4"/>
    </row>
    <row r="1512" spans="1:1" s="5" customFormat="1" x14ac:dyDescent="0.25">
      <c r="A1512" s="4"/>
    </row>
    <row r="1513" spans="1:1" s="5" customFormat="1" x14ac:dyDescent="0.25">
      <c r="A1513" s="4"/>
    </row>
    <row r="1514" spans="1:1" s="5" customFormat="1" x14ac:dyDescent="0.25">
      <c r="A1514" s="4"/>
    </row>
    <row r="1515" spans="1:1" s="5" customFormat="1" x14ac:dyDescent="0.25">
      <c r="A1515" s="4"/>
    </row>
    <row r="1516" spans="1:1" s="5" customFormat="1" x14ac:dyDescent="0.25">
      <c r="A1516" s="4"/>
    </row>
    <row r="1517" spans="1:1" s="5" customFormat="1" x14ac:dyDescent="0.25">
      <c r="A1517" s="4"/>
    </row>
    <row r="1518" spans="1:1" s="5" customFormat="1" x14ac:dyDescent="0.25">
      <c r="A1518" s="4"/>
    </row>
    <row r="1519" spans="1:1" s="5" customFormat="1" x14ac:dyDescent="0.25">
      <c r="A1519" s="4"/>
    </row>
    <row r="1520" spans="1:1" s="5" customFormat="1" x14ac:dyDescent="0.25">
      <c r="A1520" s="4"/>
    </row>
    <row r="1521" spans="1:1" s="5" customFormat="1" x14ac:dyDescent="0.25">
      <c r="A1521" s="4"/>
    </row>
    <row r="1522" spans="1:1" s="5" customFormat="1" x14ac:dyDescent="0.25">
      <c r="A1522" s="4"/>
    </row>
    <row r="1523" spans="1:1" s="5" customFormat="1" x14ac:dyDescent="0.25">
      <c r="A1523" s="4"/>
    </row>
    <row r="1524" spans="1:1" s="5" customFormat="1" x14ac:dyDescent="0.25">
      <c r="A1524" s="4"/>
    </row>
    <row r="1525" spans="1:1" s="5" customFormat="1" x14ac:dyDescent="0.25">
      <c r="A1525" s="4"/>
    </row>
    <row r="1526" spans="1:1" s="5" customFormat="1" x14ac:dyDescent="0.25">
      <c r="A1526" s="4"/>
    </row>
    <row r="1527" spans="1:1" s="5" customFormat="1" x14ac:dyDescent="0.25">
      <c r="A1527" s="4"/>
    </row>
    <row r="1528" spans="1:1" s="5" customFormat="1" x14ac:dyDescent="0.25">
      <c r="A1528" s="4"/>
    </row>
    <row r="1529" spans="1:1" s="5" customFormat="1" x14ac:dyDescent="0.25">
      <c r="A1529" s="4"/>
    </row>
    <row r="1530" spans="1:1" s="5" customFormat="1" x14ac:dyDescent="0.25">
      <c r="A1530" s="4"/>
    </row>
    <row r="1531" spans="1:1" s="5" customFormat="1" x14ac:dyDescent="0.25">
      <c r="A1531" s="4"/>
    </row>
    <row r="1532" spans="1:1" s="5" customFormat="1" x14ac:dyDescent="0.25">
      <c r="A1532" s="4"/>
    </row>
    <row r="1533" spans="1:1" s="5" customFormat="1" x14ac:dyDescent="0.25">
      <c r="A1533" s="4"/>
    </row>
    <row r="1534" spans="1:1" s="5" customFormat="1" x14ac:dyDescent="0.25">
      <c r="A1534" s="4"/>
    </row>
    <row r="1535" spans="1:1" s="5" customFormat="1" x14ac:dyDescent="0.25">
      <c r="A1535" s="4"/>
    </row>
    <row r="1536" spans="1:1" s="5" customFormat="1" x14ac:dyDescent="0.25">
      <c r="A1536" s="4"/>
    </row>
    <row r="1537" spans="1:1" s="5" customFormat="1" x14ac:dyDescent="0.25">
      <c r="A1537" s="4"/>
    </row>
    <row r="1538" spans="1:1" s="5" customFormat="1" x14ac:dyDescent="0.25">
      <c r="A1538" s="4"/>
    </row>
    <row r="1539" spans="1:1" s="5" customFormat="1" x14ac:dyDescent="0.25">
      <c r="A1539" s="4"/>
    </row>
    <row r="1540" spans="1:1" s="5" customFormat="1" x14ac:dyDescent="0.25">
      <c r="A1540" s="4"/>
    </row>
    <row r="1541" spans="1:1" s="5" customFormat="1" x14ac:dyDescent="0.25">
      <c r="A1541" s="4"/>
    </row>
    <row r="1542" spans="1:1" s="5" customFormat="1" x14ac:dyDescent="0.25">
      <c r="A1542" s="4"/>
    </row>
    <row r="1543" spans="1:1" s="5" customFormat="1" x14ac:dyDescent="0.25">
      <c r="A1543" s="4"/>
    </row>
    <row r="1544" spans="1:1" s="5" customFormat="1" x14ac:dyDescent="0.25">
      <c r="A1544" s="4"/>
    </row>
    <row r="1545" spans="1:1" s="5" customFormat="1" x14ac:dyDescent="0.25">
      <c r="A1545" s="4"/>
    </row>
    <row r="1546" spans="1:1" s="5" customFormat="1" x14ac:dyDescent="0.25">
      <c r="A1546" s="4"/>
    </row>
    <row r="1547" spans="1:1" s="5" customFormat="1" x14ac:dyDescent="0.25">
      <c r="A1547" s="4"/>
    </row>
    <row r="1548" spans="1:1" s="5" customFormat="1" x14ac:dyDescent="0.25">
      <c r="A1548" s="4"/>
    </row>
    <row r="1549" spans="1:1" s="5" customFormat="1" x14ac:dyDescent="0.25">
      <c r="A1549" s="4"/>
    </row>
    <row r="1550" spans="1:1" s="5" customFormat="1" x14ac:dyDescent="0.25">
      <c r="A1550" s="4"/>
    </row>
    <row r="1551" spans="1:1" s="5" customFormat="1" x14ac:dyDescent="0.25">
      <c r="A1551" s="4"/>
    </row>
    <row r="1552" spans="1:1" s="5" customFormat="1" x14ac:dyDescent="0.25">
      <c r="A1552" s="4"/>
    </row>
    <row r="1553" spans="1:1" s="5" customFormat="1" x14ac:dyDescent="0.25">
      <c r="A1553" s="4"/>
    </row>
    <row r="1554" spans="1:1" s="5" customFormat="1" x14ac:dyDescent="0.25">
      <c r="A1554" s="4"/>
    </row>
    <row r="1555" spans="1:1" s="5" customFormat="1" x14ac:dyDescent="0.25">
      <c r="A1555" s="4"/>
    </row>
    <row r="1556" spans="1:1" s="5" customFormat="1" x14ac:dyDescent="0.25">
      <c r="A1556" s="4"/>
    </row>
    <row r="1557" spans="1:1" s="5" customFormat="1" x14ac:dyDescent="0.25">
      <c r="A1557" s="4"/>
    </row>
    <row r="1558" spans="1:1" s="5" customFormat="1" x14ac:dyDescent="0.25">
      <c r="A1558" s="4"/>
    </row>
    <row r="1559" spans="1:1" s="5" customFormat="1" x14ac:dyDescent="0.25">
      <c r="A1559" s="4"/>
    </row>
    <row r="1560" spans="1:1" s="5" customFormat="1" x14ac:dyDescent="0.25">
      <c r="A1560" s="4"/>
    </row>
    <row r="1561" spans="1:1" s="5" customFormat="1" x14ac:dyDescent="0.25">
      <c r="A1561" s="4"/>
    </row>
    <row r="1562" spans="1:1" s="5" customFormat="1" x14ac:dyDescent="0.25">
      <c r="A1562" s="4"/>
    </row>
    <row r="1563" spans="1:1" s="5" customFormat="1" x14ac:dyDescent="0.25">
      <c r="A1563" s="4"/>
    </row>
    <row r="1564" spans="1:1" s="5" customFormat="1" x14ac:dyDescent="0.25">
      <c r="A1564" s="4"/>
    </row>
    <row r="1565" spans="1:1" s="5" customFormat="1" x14ac:dyDescent="0.25">
      <c r="A1565" s="4"/>
    </row>
    <row r="1566" spans="1:1" s="5" customFormat="1" x14ac:dyDescent="0.25">
      <c r="A1566" s="4"/>
    </row>
    <row r="1567" spans="1:1" s="5" customFormat="1" x14ac:dyDescent="0.25">
      <c r="A1567" s="4"/>
    </row>
    <row r="1568" spans="1:1" s="5" customFormat="1" x14ac:dyDescent="0.25">
      <c r="A1568" s="4"/>
    </row>
    <row r="1569" spans="1:1" s="5" customFormat="1" x14ac:dyDescent="0.25">
      <c r="A1569" s="4"/>
    </row>
  </sheetData>
  <pageMargins left="0.75" right="0.75" top="1" bottom="1" header="0.5" footer="0.5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569"/>
  <sheetViews>
    <sheetView tabSelected="1" workbookViewId="0"/>
  </sheetViews>
  <sheetFormatPr defaultColWidth="11.42578125" defaultRowHeight="15" x14ac:dyDescent="0.25"/>
  <cols>
    <col min="1" max="1" width="5.7109375" style="11" customWidth="1"/>
    <col min="2" max="2" width="16.42578125" style="8" bestFit="1" customWidth="1"/>
    <col min="3" max="10" width="12.7109375" style="8" customWidth="1"/>
    <col min="11" max="11" width="7.28515625" style="8" customWidth="1"/>
    <col min="12" max="24" width="11.42578125" style="8"/>
    <col min="25" max="25" width="12.28515625" style="8" bestFit="1" customWidth="1"/>
    <col min="26" max="16384" width="11.42578125" style="8"/>
  </cols>
  <sheetData>
    <row r="1" spans="1:25" ht="13.5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Q1" s="39" t="s">
        <v>56</v>
      </c>
      <c r="R1" s="10"/>
      <c r="S1" s="10"/>
      <c r="T1" s="10"/>
      <c r="U1" s="10"/>
      <c r="V1" s="10"/>
      <c r="W1" s="10"/>
      <c r="X1" s="10"/>
      <c r="Y1" s="10"/>
    </row>
    <row r="2" spans="1:25" ht="13.5" thickBot="1" x14ac:dyDescent="0.25">
      <c r="A2" s="10"/>
      <c r="B2" s="16" t="s">
        <v>25</v>
      </c>
      <c r="C2" s="9">
        <f>Required_IRR</f>
        <v>0.08</v>
      </c>
      <c r="E2" s="16" t="s">
        <v>27</v>
      </c>
      <c r="F2" s="9">
        <v>5.9266742766466395E-2</v>
      </c>
      <c r="G2" s="31" t="s">
        <v>28</v>
      </c>
      <c r="H2" s="31"/>
      <c r="Q2" s="16" t="s">
        <v>25</v>
      </c>
      <c r="R2" s="9">
        <f>Required_IRR</f>
        <v>0.08</v>
      </c>
      <c r="T2" s="16" t="s">
        <v>27</v>
      </c>
      <c r="U2" s="9">
        <v>5.6280796384140512E-2</v>
      </c>
      <c r="V2" s="31" t="s">
        <v>28</v>
      </c>
      <c r="W2" s="31"/>
    </row>
    <row r="3" spans="1:25" ht="13.5" thickBot="1" x14ac:dyDescent="0.25">
      <c r="A3" s="10"/>
      <c r="E3" s="36" t="s">
        <v>41</v>
      </c>
      <c r="F3" s="35" t="str">
        <f>IF(ROUND(J8, 3)=0, "Goal Seek OK", "Rerun Goal Seek")</f>
        <v>Goal Seek OK</v>
      </c>
    </row>
    <row r="4" spans="1:25" ht="13.5" thickBot="1" x14ac:dyDescent="0.25">
      <c r="A4" s="10"/>
      <c r="B4" s="16" t="s">
        <v>53</v>
      </c>
      <c r="C4" s="30">
        <f>(1/(1+C2))^(1/12)</f>
        <v>0.99360710198829405</v>
      </c>
      <c r="Q4" s="16" t="s">
        <v>53</v>
      </c>
      <c r="R4" s="30">
        <f>(1/(1+R2))^(1/12)</f>
        <v>0.99360710198829405</v>
      </c>
      <c r="T4" s="16" t="s">
        <v>55</v>
      </c>
      <c r="U4" s="9">
        <f>(1+U2)^(1/12)-1</f>
        <v>4.5732635629123219E-3</v>
      </c>
      <c r="V4" s="36" t="s">
        <v>41</v>
      </c>
      <c r="W4" s="35" t="str">
        <f>IF(ROUND(Y8, 3)=0, "Goal Seek OK", "Rerun Goal Seek")</f>
        <v>Goal Seek OK</v>
      </c>
    </row>
    <row r="5" spans="1:25" ht="12.75" x14ac:dyDescent="0.2">
      <c r="A5" s="10"/>
      <c r="U5" s="40"/>
    </row>
    <row r="6" spans="1:25" ht="12.75" x14ac:dyDescent="0.2">
      <c r="A6" s="10"/>
      <c r="B6" s="18" t="s">
        <v>10</v>
      </c>
      <c r="C6" s="2"/>
      <c r="D6" s="2"/>
      <c r="E6" s="2"/>
      <c r="F6" s="2"/>
      <c r="G6" s="2"/>
      <c r="H6" s="2"/>
      <c r="I6" s="2"/>
      <c r="J6" s="2"/>
      <c r="Q6" s="18" t="s">
        <v>10</v>
      </c>
      <c r="R6" s="2"/>
      <c r="S6" s="2"/>
      <c r="T6" s="2"/>
      <c r="U6" s="2"/>
      <c r="V6" s="2"/>
      <c r="W6" s="2"/>
      <c r="X6" s="2"/>
      <c r="Y6" s="2"/>
    </row>
    <row r="7" spans="1:25" ht="38.25" x14ac:dyDescent="0.2">
      <c r="A7" s="10"/>
      <c r="B7" s="19" t="s">
        <v>15</v>
      </c>
      <c r="C7" s="19" t="s">
        <v>11</v>
      </c>
      <c r="D7" s="19" t="s">
        <v>16</v>
      </c>
      <c r="E7" s="19" t="s">
        <v>17</v>
      </c>
      <c r="F7" s="19" t="s">
        <v>26</v>
      </c>
      <c r="G7" s="19" t="s">
        <v>18</v>
      </c>
      <c r="H7" s="19" t="s">
        <v>54</v>
      </c>
      <c r="I7" s="19" t="s">
        <v>20</v>
      </c>
      <c r="J7" s="19" t="s">
        <v>19</v>
      </c>
      <c r="Q7" s="19" t="s">
        <v>15</v>
      </c>
      <c r="R7" s="19" t="s">
        <v>11</v>
      </c>
      <c r="S7" s="19" t="s">
        <v>16</v>
      </c>
      <c r="T7" s="19" t="s">
        <v>17</v>
      </c>
      <c r="U7" s="19" t="s">
        <v>26</v>
      </c>
      <c r="V7" s="19" t="s">
        <v>18</v>
      </c>
      <c r="W7" s="19" t="s">
        <v>54</v>
      </c>
      <c r="X7" s="19" t="s">
        <v>20</v>
      </c>
      <c r="Y7" s="19" t="s">
        <v>19</v>
      </c>
    </row>
    <row r="8" spans="1:25" ht="12.75" x14ac:dyDescent="0.2">
      <c r="A8" s="10"/>
      <c r="B8" s="38">
        <v>1</v>
      </c>
      <c r="C8" s="8">
        <f>INT((B8-1)/12)+1</f>
        <v>1</v>
      </c>
      <c r="D8" s="21">
        <f t="shared" ref="D8:D71" si="0">Monthly_Rent</f>
        <v>1700</v>
      </c>
      <c r="E8" s="21">
        <f>'Loan Schedules'!F11</f>
        <v>1699.9748112623747</v>
      </c>
      <c r="F8" s="21">
        <f t="shared" ref="F8:F71" si="1">Expenses*(1+$F$2)^(C8-1)</f>
        <v>400</v>
      </c>
      <c r="G8" s="17">
        <f>Purchase_Price-Init_Loan</f>
        <v>40000</v>
      </c>
      <c r="H8" s="20">
        <v>0</v>
      </c>
      <c r="I8" s="21">
        <f>D8-G8-F8+(H8-E8)*$C$4</f>
        <v>-40389.107045671502</v>
      </c>
      <c r="J8" s="37">
        <f t="shared" ref="J8:J71" si="2">I8+J9*$C$4</f>
        <v>-2.3872606834629551E-4</v>
      </c>
      <c r="Q8" s="38">
        <v>1</v>
      </c>
      <c r="R8" s="8">
        <f>INT((Q8-1)/12)+1</f>
        <v>1</v>
      </c>
      <c r="S8" s="21">
        <f>Monthly_Rent</f>
        <v>1700</v>
      </c>
      <c r="T8" s="21">
        <f>'Loan Schedules'!F11</f>
        <v>1699.9748112623747</v>
      </c>
      <c r="U8" s="21">
        <f t="shared" ref="U8:U71" si="3">Expenses*(1+$U$4)^(Q8-1)</f>
        <v>400</v>
      </c>
      <c r="V8" s="17">
        <f>Purchase_Price-Init_Loan</f>
        <v>40000</v>
      </c>
      <c r="W8" s="20">
        <v>0</v>
      </c>
      <c r="X8" s="21">
        <f>S8-V8-U8+(W8-T8)*$R$4</f>
        <v>-40389.107045671502</v>
      </c>
      <c r="Y8" s="21">
        <f t="shared" ref="Y8:Y71" si="4">X8+Y9*$R$4</f>
        <v>-7.8941426181700081E-5</v>
      </c>
    </row>
    <row r="9" spans="1:25" ht="12.75" x14ac:dyDescent="0.2">
      <c r="A9" s="10"/>
      <c r="B9" s="8">
        <f>B8+1</f>
        <v>2</v>
      </c>
      <c r="C9" s="8">
        <f t="shared" ref="C9:C72" si="5">INT((B9-1)/12)+1</f>
        <v>1</v>
      </c>
      <c r="D9" s="21">
        <f t="shared" si="0"/>
        <v>1700</v>
      </c>
      <c r="E9" s="21">
        <f>'Loan Schedules'!F12</f>
        <v>1699.9748112623747</v>
      </c>
      <c r="F9" s="21">
        <f t="shared" si="1"/>
        <v>400</v>
      </c>
      <c r="G9" s="20">
        <v>0</v>
      </c>
      <c r="H9" s="20">
        <v>0</v>
      </c>
      <c r="I9" s="21">
        <f t="shared" ref="I9:I72" si="6">D9-G9-F9+(H9-E9)*$C$4</f>
        <v>-389.10704567150538</v>
      </c>
      <c r="J9" s="21">
        <f t="shared" si="2"/>
        <v>40648.971536257464</v>
      </c>
      <c r="Q9" s="8">
        <f>Q8+1</f>
        <v>2</v>
      </c>
      <c r="R9" s="8">
        <f t="shared" ref="R9:R72" si="7">INT((Q9-1)/12)+1</f>
        <v>1</v>
      </c>
      <c r="S9" s="21">
        <f t="shared" ref="S9:S71" si="8">Monthly_Rent</f>
        <v>1700</v>
      </c>
      <c r="T9" s="21">
        <f>'Loan Schedules'!F12</f>
        <v>1699.9748112623747</v>
      </c>
      <c r="U9" s="21">
        <f t="shared" si="3"/>
        <v>401.82930542516493</v>
      </c>
      <c r="V9" s="20">
        <v>0</v>
      </c>
      <c r="W9" s="20">
        <v>0</v>
      </c>
      <c r="X9" s="21">
        <f t="shared" ref="X9:X72" si="9">S9-V9-U9+(W9-T9)*$R$4</f>
        <v>-390.93635109667025</v>
      </c>
      <c r="Y9" s="21">
        <f t="shared" si="4"/>
        <v>40648.97169707017</v>
      </c>
    </row>
    <row r="10" spans="1:25" ht="12.75" x14ac:dyDescent="0.2">
      <c r="A10" s="10"/>
      <c r="B10" s="8">
        <f t="shared" ref="B10:B73" si="10">B9+1</f>
        <v>3</v>
      </c>
      <c r="C10" s="8">
        <f t="shared" si="5"/>
        <v>1</v>
      </c>
      <c r="D10" s="21">
        <f t="shared" si="0"/>
        <v>1700</v>
      </c>
      <c r="E10" s="21">
        <f>'Loan Schedules'!F13</f>
        <v>1699.9748112623747</v>
      </c>
      <c r="F10" s="21">
        <f t="shared" si="1"/>
        <v>400</v>
      </c>
      <c r="G10" s="20">
        <v>0</v>
      </c>
      <c r="H10" s="20">
        <v>0</v>
      </c>
      <c r="I10" s="21">
        <f t="shared" si="6"/>
        <v>-389.10704567150538</v>
      </c>
      <c r="J10" s="21">
        <f t="shared" si="2"/>
        <v>41302.118815181784</v>
      </c>
      <c r="Q10" s="8">
        <f t="shared" ref="Q10:Q73" si="11">Q9+1</f>
        <v>3</v>
      </c>
      <c r="R10" s="8">
        <f t="shared" si="7"/>
        <v>1</v>
      </c>
      <c r="S10" s="21">
        <f t="shared" si="8"/>
        <v>1700</v>
      </c>
      <c r="T10" s="21">
        <f>'Loan Schedules'!F13</f>
        <v>1699.9748112623747</v>
      </c>
      <c r="U10" s="21">
        <f t="shared" si="3"/>
        <v>403.66697674617626</v>
      </c>
      <c r="V10" s="20">
        <v>0</v>
      </c>
      <c r="W10" s="20">
        <v>0</v>
      </c>
      <c r="X10" s="21">
        <f t="shared" si="9"/>
        <v>-392.77402241768164</v>
      </c>
      <c r="Y10" s="21">
        <f t="shared" si="4"/>
        <v>41303.960052260518</v>
      </c>
    </row>
    <row r="11" spans="1:25" ht="12.75" x14ac:dyDescent="0.2">
      <c r="A11" s="10"/>
      <c r="B11" s="8">
        <f t="shared" si="10"/>
        <v>4</v>
      </c>
      <c r="C11" s="8">
        <f t="shared" si="5"/>
        <v>1</v>
      </c>
      <c r="D11" s="21">
        <f t="shared" si="0"/>
        <v>1700</v>
      </c>
      <c r="E11" s="21">
        <f>'Loan Schedules'!F14</f>
        <v>1699.9748112623747</v>
      </c>
      <c r="F11" s="21">
        <f t="shared" si="1"/>
        <v>400</v>
      </c>
      <c r="G11" s="20">
        <v>0</v>
      </c>
      <c r="H11" s="20">
        <v>0</v>
      </c>
      <c r="I11" s="21">
        <f t="shared" si="6"/>
        <v>-389.10704567150538</v>
      </c>
      <c r="J11" s="21">
        <f t="shared" si="2"/>
        <v>41959.468463364974</v>
      </c>
      <c r="Q11" s="8">
        <f t="shared" si="11"/>
        <v>4</v>
      </c>
      <c r="R11" s="8">
        <f t="shared" si="7"/>
        <v>1</v>
      </c>
      <c r="S11" s="21">
        <f t="shared" si="8"/>
        <v>1700</v>
      </c>
      <c r="T11" s="21">
        <f>'Loan Schedules'!F14</f>
        <v>1699.9748112623747</v>
      </c>
      <c r="U11" s="21">
        <f t="shared" si="3"/>
        <v>405.5130522224805</v>
      </c>
      <c r="V11" s="20">
        <v>0</v>
      </c>
      <c r="W11" s="20">
        <v>0</v>
      </c>
      <c r="X11" s="21">
        <f t="shared" si="9"/>
        <v>-394.62009789398576</v>
      </c>
      <c r="Y11" s="21">
        <f t="shared" si="4"/>
        <v>41965.012117203485</v>
      </c>
    </row>
    <row r="12" spans="1:25" ht="12.75" x14ac:dyDescent="0.2">
      <c r="A12" s="10"/>
      <c r="B12" s="8">
        <f t="shared" si="10"/>
        <v>5</v>
      </c>
      <c r="C12" s="8">
        <f t="shared" si="5"/>
        <v>1</v>
      </c>
      <c r="D12" s="21">
        <f t="shared" si="0"/>
        <v>1700</v>
      </c>
      <c r="E12" s="21">
        <f>'Loan Schedules'!F15</f>
        <v>1699.9748112623747</v>
      </c>
      <c r="F12" s="21">
        <f t="shared" si="1"/>
        <v>400</v>
      </c>
      <c r="G12" s="20">
        <v>0</v>
      </c>
      <c r="H12" s="20">
        <v>0</v>
      </c>
      <c r="I12" s="21">
        <f t="shared" si="6"/>
        <v>-389.10704567150538</v>
      </c>
      <c r="J12" s="21">
        <f t="shared" si="2"/>
        <v>42621.047518977372</v>
      </c>
      <c r="Q12" s="8">
        <f t="shared" si="11"/>
        <v>5</v>
      </c>
      <c r="R12" s="8">
        <f t="shared" si="7"/>
        <v>1</v>
      </c>
      <c r="S12" s="21">
        <f t="shared" si="8"/>
        <v>1700</v>
      </c>
      <c r="T12" s="21">
        <f>'Loan Schedules'!F15</f>
        <v>1699.9748112623747</v>
      </c>
      <c r="U12" s="21">
        <f t="shared" si="3"/>
        <v>407.36757028849502</v>
      </c>
      <c r="V12" s="20">
        <v>0</v>
      </c>
      <c r="W12" s="20">
        <v>0</v>
      </c>
      <c r="X12" s="21">
        <f t="shared" si="9"/>
        <v>-396.47461596000039</v>
      </c>
      <c r="Y12" s="21">
        <f t="shared" si="4"/>
        <v>42632.175364218085</v>
      </c>
    </row>
    <row r="13" spans="1:25" ht="12.75" x14ac:dyDescent="0.2">
      <c r="A13" s="10"/>
      <c r="B13" s="8">
        <f t="shared" si="10"/>
        <v>6</v>
      </c>
      <c r="C13" s="8">
        <f t="shared" si="5"/>
        <v>1</v>
      </c>
      <c r="D13" s="21">
        <f t="shared" si="0"/>
        <v>1700</v>
      </c>
      <c r="E13" s="21">
        <f>'Loan Schedules'!F16</f>
        <v>1699.9748112623747</v>
      </c>
      <c r="F13" s="21">
        <f t="shared" si="1"/>
        <v>400</v>
      </c>
      <c r="G13" s="20">
        <v>0</v>
      </c>
      <c r="H13" s="20">
        <v>0</v>
      </c>
      <c r="I13" s="21">
        <f t="shared" si="6"/>
        <v>-389.10704567150538</v>
      </c>
      <c r="J13" s="21">
        <f t="shared" si="2"/>
        <v>43286.883194153728</v>
      </c>
      <c r="Q13" s="8">
        <f t="shared" si="11"/>
        <v>6</v>
      </c>
      <c r="R13" s="8">
        <f t="shared" si="7"/>
        <v>1</v>
      </c>
      <c r="S13" s="21">
        <f t="shared" si="8"/>
        <v>1700</v>
      </c>
      <c r="T13" s="21">
        <f>'Loan Schedules'!F16</f>
        <v>1699.9748112623747</v>
      </c>
      <c r="U13" s="21">
        <f t="shared" si="3"/>
        <v>409.23056955440751</v>
      </c>
      <c r="V13" s="20">
        <v>0</v>
      </c>
      <c r="W13" s="20">
        <v>0</v>
      </c>
      <c r="X13" s="21">
        <f t="shared" si="9"/>
        <v>-398.33761522591294</v>
      </c>
      <c r="Y13" s="21">
        <f t="shared" si="4"/>
        <v>43305.497609743354</v>
      </c>
    </row>
    <row r="14" spans="1:25" ht="12.75" x14ac:dyDescent="0.2">
      <c r="A14" s="10"/>
      <c r="B14" s="8">
        <f t="shared" si="10"/>
        <v>7</v>
      </c>
      <c r="C14" s="8">
        <f t="shared" si="5"/>
        <v>1</v>
      </c>
      <c r="D14" s="21">
        <f t="shared" si="0"/>
        <v>1700</v>
      </c>
      <c r="E14" s="21">
        <f>'Loan Schedules'!F17</f>
        <v>1699.9748112623747</v>
      </c>
      <c r="F14" s="21">
        <f t="shared" si="1"/>
        <v>400</v>
      </c>
      <c r="G14" s="20">
        <v>0</v>
      </c>
      <c r="H14" s="20">
        <v>0</v>
      </c>
      <c r="I14" s="21">
        <f t="shared" si="6"/>
        <v>-389.10704567150538</v>
      </c>
      <c r="J14" s="21">
        <f t="shared" si="2"/>
        <v>43957.002876112485</v>
      </c>
      <c r="Q14" s="8">
        <f t="shared" si="11"/>
        <v>7</v>
      </c>
      <c r="R14" s="8">
        <f t="shared" si="7"/>
        <v>1</v>
      </c>
      <c r="S14" s="21">
        <f t="shared" si="8"/>
        <v>1700</v>
      </c>
      <c r="T14" s="21">
        <f>'Loan Schedules'!F17</f>
        <v>1699.9748112623747</v>
      </c>
      <c r="U14" s="21">
        <f t="shared" si="3"/>
        <v>411.10208880698059</v>
      </c>
      <c r="V14" s="20">
        <v>0</v>
      </c>
      <c r="W14" s="20">
        <v>0</v>
      </c>
      <c r="X14" s="21">
        <f t="shared" si="9"/>
        <v>-400.20913447848602</v>
      </c>
      <c r="Y14" s="21">
        <f t="shared" si="4"/>
        <v>43985.027016729349</v>
      </c>
    </row>
    <row r="15" spans="1:25" ht="12.75" x14ac:dyDescent="0.2">
      <c r="A15" s="10"/>
      <c r="B15" s="8">
        <f t="shared" si="10"/>
        <v>8</v>
      </c>
      <c r="C15" s="8">
        <f t="shared" si="5"/>
        <v>1</v>
      </c>
      <c r="D15" s="21">
        <f t="shared" si="0"/>
        <v>1700</v>
      </c>
      <c r="E15" s="21">
        <f>'Loan Schedules'!F18</f>
        <v>1699.9748112623747</v>
      </c>
      <c r="F15" s="21">
        <f t="shared" si="1"/>
        <v>400</v>
      </c>
      <c r="G15" s="20">
        <v>0</v>
      </c>
      <c r="H15" s="20">
        <v>0</v>
      </c>
      <c r="I15" s="21">
        <f t="shared" si="6"/>
        <v>-389.10704567150538</v>
      </c>
      <c r="J15" s="21">
        <f t="shared" si="2"/>
        <v>44631.434128282272</v>
      </c>
      <c r="Q15" s="8">
        <f t="shared" si="11"/>
        <v>8</v>
      </c>
      <c r="R15" s="8">
        <f t="shared" si="7"/>
        <v>1</v>
      </c>
      <c r="S15" s="21">
        <f t="shared" si="8"/>
        <v>1700</v>
      </c>
      <c r="T15" s="21">
        <f>'Loan Schedules'!F18</f>
        <v>1699.9748112623747</v>
      </c>
      <c r="U15" s="21">
        <f t="shared" si="3"/>
        <v>412.98216701035864</v>
      </c>
      <c r="V15" s="20">
        <v>0</v>
      </c>
      <c r="W15" s="20">
        <v>0</v>
      </c>
      <c r="X15" s="21">
        <f t="shared" si="9"/>
        <v>-402.08921268186396</v>
      </c>
      <c r="Y15" s="21">
        <f t="shared" si="4"/>
        <v>44670.81209704432</v>
      </c>
    </row>
    <row r="16" spans="1:25" ht="12.75" x14ac:dyDescent="0.2">
      <c r="A16" s="10"/>
      <c r="B16" s="8">
        <f t="shared" si="10"/>
        <v>9</v>
      </c>
      <c r="C16" s="8">
        <f t="shared" si="5"/>
        <v>1</v>
      </c>
      <c r="D16" s="21">
        <f t="shared" si="0"/>
        <v>1700</v>
      </c>
      <c r="E16" s="21">
        <f>'Loan Schedules'!F19</f>
        <v>1699.9748112623747</v>
      </c>
      <c r="F16" s="21">
        <f t="shared" si="1"/>
        <v>400</v>
      </c>
      <c r="G16" s="20">
        <v>0</v>
      </c>
      <c r="H16" s="20">
        <v>0</v>
      </c>
      <c r="I16" s="21">
        <f t="shared" si="6"/>
        <v>-389.10704567150538</v>
      </c>
      <c r="J16" s="21">
        <f t="shared" si="2"/>
        <v>45310.20469143564</v>
      </c>
      <c r="Q16" s="8">
        <f t="shared" si="11"/>
        <v>9</v>
      </c>
      <c r="R16" s="8">
        <f t="shared" si="7"/>
        <v>1</v>
      </c>
      <c r="S16" s="21">
        <f t="shared" si="8"/>
        <v>1700</v>
      </c>
      <c r="T16" s="21">
        <f>'Loan Schedules'!F19</f>
        <v>1699.9748112623747</v>
      </c>
      <c r="U16" s="21">
        <f t="shared" si="3"/>
        <v>414.87084330687981</v>
      </c>
      <c r="V16" s="20">
        <v>0</v>
      </c>
      <c r="W16" s="20">
        <v>0</v>
      </c>
      <c r="X16" s="21">
        <f t="shared" si="9"/>
        <v>-403.97788897838518</v>
      </c>
      <c r="Y16" s="21">
        <f t="shared" si="4"/>
        <v>45362.90171389818</v>
      </c>
    </row>
    <row r="17" spans="1:25" ht="12.75" x14ac:dyDescent="0.2">
      <c r="A17" s="10"/>
      <c r="B17" s="8">
        <f t="shared" si="10"/>
        <v>10</v>
      </c>
      <c r="C17" s="8">
        <f t="shared" si="5"/>
        <v>1</v>
      </c>
      <c r="D17" s="21">
        <f t="shared" si="0"/>
        <v>1700</v>
      </c>
      <c r="E17" s="21">
        <f>'Loan Schedules'!F20</f>
        <v>1699.9748112623747</v>
      </c>
      <c r="F17" s="21">
        <f t="shared" si="1"/>
        <v>400</v>
      </c>
      <c r="G17" s="20">
        <v>0</v>
      </c>
      <c r="H17" s="20">
        <v>0</v>
      </c>
      <c r="I17" s="21">
        <f t="shared" si="6"/>
        <v>-389.10704567150538</v>
      </c>
      <c r="J17" s="21">
        <f t="shared" si="2"/>
        <v>45993.342484830122</v>
      </c>
      <c r="Q17" s="8">
        <f t="shared" si="11"/>
        <v>10</v>
      </c>
      <c r="R17" s="8">
        <f t="shared" si="7"/>
        <v>1</v>
      </c>
      <c r="S17" s="21">
        <f t="shared" si="8"/>
        <v>1700</v>
      </c>
      <c r="T17" s="21">
        <f>'Loan Schedules'!F20</f>
        <v>1699.9748112623747</v>
      </c>
      <c r="U17" s="21">
        <f t="shared" si="3"/>
        <v>416.76815701788985</v>
      </c>
      <c r="V17" s="20">
        <v>0</v>
      </c>
      <c r="W17" s="20">
        <v>0</v>
      </c>
      <c r="X17" s="21">
        <f t="shared" si="9"/>
        <v>-405.87520268939511</v>
      </c>
      <c r="Y17" s="21">
        <f t="shared" si="4"/>
        <v>46061.345084282373</v>
      </c>
    </row>
    <row r="18" spans="1:25" ht="12.75" x14ac:dyDescent="0.2">
      <c r="A18" s="10"/>
      <c r="B18" s="8">
        <f t="shared" si="10"/>
        <v>11</v>
      </c>
      <c r="C18" s="8">
        <f t="shared" si="5"/>
        <v>1</v>
      </c>
      <c r="D18" s="21">
        <f t="shared" si="0"/>
        <v>1700</v>
      </c>
      <c r="E18" s="21">
        <f>'Loan Schedules'!F21</f>
        <v>1699.9748112623747</v>
      </c>
      <c r="F18" s="21">
        <f t="shared" si="1"/>
        <v>400</v>
      </c>
      <c r="G18" s="20">
        <v>0</v>
      </c>
      <c r="H18" s="20">
        <v>0</v>
      </c>
      <c r="I18" s="21">
        <f t="shared" si="6"/>
        <v>-389.10704567150538</v>
      </c>
      <c r="J18" s="21">
        <f t="shared" si="2"/>
        <v>46680.875607356589</v>
      </c>
      <c r="Q18" s="8">
        <f t="shared" si="11"/>
        <v>11</v>
      </c>
      <c r="R18" s="8">
        <f t="shared" si="7"/>
        <v>1</v>
      </c>
      <c r="S18" s="21">
        <f t="shared" si="8"/>
        <v>1700</v>
      </c>
      <c r="T18" s="21">
        <f>'Loan Schedules'!F21</f>
        <v>1699.9748112623747</v>
      </c>
      <c r="U18" s="21">
        <f t="shared" si="3"/>
        <v>418.67414764456197</v>
      </c>
      <c r="V18" s="20">
        <v>0</v>
      </c>
      <c r="W18" s="20">
        <v>0</v>
      </c>
      <c r="X18" s="21">
        <f t="shared" si="9"/>
        <v>-407.7811933160674</v>
      </c>
      <c r="Y18" s="21">
        <f t="shared" si="4"/>
        <v>46766.191781426307</v>
      </c>
    </row>
    <row r="19" spans="1:25" ht="12.75" x14ac:dyDescent="0.2">
      <c r="A19" s="10"/>
      <c r="B19" s="8">
        <f t="shared" si="10"/>
        <v>12</v>
      </c>
      <c r="C19" s="8">
        <f t="shared" si="5"/>
        <v>1</v>
      </c>
      <c r="D19" s="21">
        <f t="shared" si="0"/>
        <v>1700</v>
      </c>
      <c r="E19" s="21">
        <f>'Loan Schedules'!F22</f>
        <v>1699.9748112623747</v>
      </c>
      <c r="F19" s="21">
        <f t="shared" si="1"/>
        <v>400</v>
      </c>
      <c r="G19" s="20">
        <v>0</v>
      </c>
      <c r="H19" s="20">
        <v>0</v>
      </c>
      <c r="I19" s="21">
        <f t="shared" si="6"/>
        <v>-389.10704567150538</v>
      </c>
      <c r="J19" s="21">
        <f t="shared" si="2"/>
        <v>47372.832338695014</v>
      </c>
      <c r="Q19" s="8">
        <f t="shared" si="11"/>
        <v>12</v>
      </c>
      <c r="R19" s="8">
        <f t="shared" si="7"/>
        <v>1</v>
      </c>
      <c r="S19" s="21">
        <f t="shared" si="8"/>
        <v>1700</v>
      </c>
      <c r="T19" s="21">
        <f>'Loan Schedules'!F22</f>
        <v>1699.9748112623747</v>
      </c>
      <c r="U19" s="21">
        <f t="shared" si="3"/>
        <v>420.58885486871816</v>
      </c>
      <c r="V19" s="20">
        <v>0</v>
      </c>
      <c r="W19" s="20">
        <v>0</v>
      </c>
      <c r="X19" s="21">
        <f t="shared" si="9"/>
        <v>-409.69590054022342</v>
      </c>
      <c r="Y19" s="21">
        <f t="shared" si="4"/>
        <v>47477.491737270357</v>
      </c>
    </row>
    <row r="20" spans="1:25" ht="12.75" x14ac:dyDescent="0.2">
      <c r="A20" s="10"/>
      <c r="B20" s="8">
        <f t="shared" si="10"/>
        <v>13</v>
      </c>
      <c r="C20" s="8">
        <f t="shared" si="5"/>
        <v>2</v>
      </c>
      <c r="D20" s="21">
        <f t="shared" si="0"/>
        <v>1700</v>
      </c>
      <c r="E20" s="21">
        <f>'Loan Schedules'!F23</f>
        <v>1699.9748112623747</v>
      </c>
      <c r="F20" s="21">
        <f t="shared" si="1"/>
        <v>423.70669710658655</v>
      </c>
      <c r="G20" s="20">
        <v>0</v>
      </c>
      <c r="H20" s="20">
        <v>0</v>
      </c>
      <c r="I20" s="21">
        <f t="shared" si="6"/>
        <v>-412.81374277809186</v>
      </c>
      <c r="J20" s="21">
        <f t="shared" si="2"/>
        <v>48069.241140477687</v>
      </c>
      <c r="Q20" s="8">
        <f t="shared" si="11"/>
        <v>13</v>
      </c>
      <c r="R20" s="8">
        <f t="shared" si="7"/>
        <v>2</v>
      </c>
      <c r="S20" s="21">
        <f t="shared" si="8"/>
        <v>1700</v>
      </c>
      <c r="T20" s="21">
        <f>'Loan Schedules'!F23</f>
        <v>1699.9748112623747</v>
      </c>
      <c r="U20" s="21">
        <f t="shared" si="3"/>
        <v>422.51231855365637</v>
      </c>
      <c r="V20" s="20">
        <v>0</v>
      </c>
      <c r="W20" s="20">
        <v>0</v>
      </c>
      <c r="X20" s="21">
        <f t="shared" si="9"/>
        <v>-411.61936422516169</v>
      </c>
      <c r="Y20" s="21">
        <f t="shared" si="4"/>
        <v>48195.29524495564</v>
      </c>
    </row>
    <row r="21" spans="1:25" ht="12.75" x14ac:dyDescent="0.2">
      <c r="A21" s="10"/>
      <c r="B21" s="8">
        <f t="shared" si="10"/>
        <v>14</v>
      </c>
      <c r="C21" s="8">
        <f t="shared" si="5"/>
        <v>2</v>
      </c>
      <c r="D21" s="21">
        <f t="shared" si="0"/>
        <v>1700</v>
      </c>
      <c r="E21" s="21">
        <f>'Loan Schedules'!F24</f>
        <v>1699.9748112623747</v>
      </c>
      <c r="F21" s="21">
        <f t="shared" si="1"/>
        <v>423.70669710658655</v>
      </c>
      <c r="G21" s="20">
        <v>0</v>
      </c>
      <c r="H21" s="20">
        <v>0</v>
      </c>
      <c r="I21" s="21">
        <f t="shared" si="6"/>
        <v>-412.81374277809186</v>
      </c>
      <c r="J21" s="21">
        <f t="shared" si="2"/>
        <v>48793.989884169481</v>
      </c>
      <c r="Q21" s="8">
        <f t="shared" si="11"/>
        <v>14</v>
      </c>
      <c r="R21" s="8">
        <f t="shared" si="7"/>
        <v>2</v>
      </c>
      <c r="S21" s="21">
        <f t="shared" si="8"/>
        <v>1700</v>
      </c>
      <c r="T21" s="21">
        <f>'Loan Schedules'!F24</f>
        <v>1699.9748112623747</v>
      </c>
      <c r="U21" s="21">
        <f t="shared" si="3"/>
        <v>424.44457874497942</v>
      </c>
      <c r="V21" s="20">
        <v>0</v>
      </c>
      <c r="W21" s="20">
        <v>0</v>
      </c>
      <c r="X21" s="21">
        <f t="shared" si="9"/>
        <v>-413.55162441648486</v>
      </c>
      <c r="Y21" s="21">
        <f t="shared" si="4"/>
        <v>48919.652961330634</v>
      </c>
    </row>
    <row r="22" spans="1:25" ht="12.75" x14ac:dyDescent="0.2">
      <c r="A22" s="10"/>
      <c r="B22" s="8">
        <f t="shared" si="10"/>
        <v>15</v>
      </c>
      <c r="C22" s="8">
        <f t="shared" si="5"/>
        <v>2</v>
      </c>
      <c r="D22" s="21">
        <f t="shared" si="0"/>
        <v>1700</v>
      </c>
      <c r="E22" s="21">
        <f>'Loan Schedules'!F25</f>
        <v>1699.9748112623747</v>
      </c>
      <c r="F22" s="21">
        <f t="shared" si="1"/>
        <v>423.70669710658655</v>
      </c>
      <c r="G22" s="20">
        <v>0</v>
      </c>
      <c r="H22" s="20">
        <v>0</v>
      </c>
      <c r="I22" s="21">
        <f t="shared" si="6"/>
        <v>-412.81374277809186</v>
      </c>
      <c r="J22" s="21">
        <f t="shared" si="2"/>
        <v>49523.401683100376</v>
      </c>
      <c r="Q22" s="8">
        <f t="shared" si="11"/>
        <v>15</v>
      </c>
      <c r="R22" s="8">
        <f t="shared" si="7"/>
        <v>2</v>
      </c>
      <c r="S22" s="21">
        <f t="shared" si="8"/>
        <v>1700</v>
      </c>
      <c r="T22" s="21">
        <f>'Loan Schedules'!F25</f>
        <v>1699.9748112623747</v>
      </c>
      <c r="U22" s="21">
        <f t="shared" si="3"/>
        <v>426.38567567142951</v>
      </c>
      <c r="V22" s="20">
        <v>0</v>
      </c>
      <c r="W22" s="20">
        <v>0</v>
      </c>
      <c r="X22" s="21">
        <f t="shared" si="9"/>
        <v>-415.49272134293483</v>
      </c>
      <c r="Y22" s="21">
        <f t="shared" si="4"/>
        <v>49650.615909474771</v>
      </c>
    </row>
    <row r="23" spans="1:25" ht="12.75" x14ac:dyDescent="0.2">
      <c r="A23" s="10"/>
      <c r="B23" s="8">
        <f t="shared" si="10"/>
        <v>16</v>
      </c>
      <c r="C23" s="8">
        <f t="shared" si="5"/>
        <v>2</v>
      </c>
      <c r="D23" s="21">
        <f t="shared" si="0"/>
        <v>1700</v>
      </c>
      <c r="E23" s="21">
        <f>'Loan Schedules'!F26</f>
        <v>1699.9748112623747</v>
      </c>
      <c r="F23" s="21">
        <f t="shared" si="1"/>
        <v>423.70669710658655</v>
      </c>
      <c r="G23" s="20">
        <v>0</v>
      </c>
      <c r="H23" s="20">
        <v>0</v>
      </c>
      <c r="I23" s="21">
        <f t="shared" si="6"/>
        <v>-412.81374277809186</v>
      </c>
      <c r="J23" s="21">
        <f t="shared" si="2"/>
        <v>50257.506539508184</v>
      </c>
      <c r="Q23" s="8">
        <f t="shared" si="11"/>
        <v>16</v>
      </c>
      <c r="R23" s="8">
        <f t="shared" si="7"/>
        <v>2</v>
      </c>
      <c r="S23" s="21">
        <f t="shared" si="8"/>
        <v>1700</v>
      </c>
      <c r="T23" s="21">
        <f>'Loan Schedules'!F26</f>
        <v>1699.9748112623747</v>
      </c>
      <c r="U23" s="21">
        <f t="shared" si="3"/>
        <v>428.33564974572545</v>
      </c>
      <c r="V23" s="20">
        <v>0</v>
      </c>
      <c r="W23" s="20">
        <v>0</v>
      </c>
      <c r="X23" s="21">
        <f t="shared" si="9"/>
        <v>-417.44269541723088</v>
      </c>
      <c r="Y23" s="21">
        <f t="shared" si="4"/>
        <v>50388.235481239091</v>
      </c>
    </row>
    <row r="24" spans="1:25" ht="12.75" x14ac:dyDescent="0.2">
      <c r="A24" s="10"/>
      <c r="B24" s="8">
        <f t="shared" si="10"/>
        <v>17</v>
      </c>
      <c r="C24" s="8">
        <f t="shared" si="5"/>
        <v>2</v>
      </c>
      <c r="D24" s="21">
        <f t="shared" si="0"/>
        <v>1700</v>
      </c>
      <c r="E24" s="21">
        <f>'Loan Schedules'!F27</f>
        <v>1699.9748112623747</v>
      </c>
      <c r="F24" s="21">
        <f t="shared" si="1"/>
        <v>423.70669710658655</v>
      </c>
      <c r="G24" s="20">
        <v>0</v>
      </c>
      <c r="H24" s="20">
        <v>0</v>
      </c>
      <c r="I24" s="21">
        <f t="shared" si="6"/>
        <v>-412.81374277809186</v>
      </c>
      <c r="J24" s="21">
        <f t="shared" si="2"/>
        <v>50996.334648666023</v>
      </c>
      <c r="Q24" s="8">
        <f t="shared" si="11"/>
        <v>17</v>
      </c>
      <c r="R24" s="8">
        <f t="shared" si="7"/>
        <v>2</v>
      </c>
      <c r="S24" s="21">
        <f t="shared" si="8"/>
        <v>1700</v>
      </c>
      <c r="T24" s="21">
        <f>'Loan Schedules'!F27</f>
        <v>1699.9748112623747</v>
      </c>
      <c r="U24" s="21">
        <f t="shared" si="3"/>
        <v>430.29454156540396</v>
      </c>
      <c r="V24" s="20">
        <v>0</v>
      </c>
      <c r="W24" s="20">
        <v>0</v>
      </c>
      <c r="X24" s="21">
        <f t="shared" si="9"/>
        <v>-419.40158723690934</v>
      </c>
      <c r="Y24" s="21">
        <f t="shared" si="4"/>
        <v>51132.563439804071</v>
      </c>
    </row>
    <row r="25" spans="1:25" ht="12.75" x14ac:dyDescent="0.2">
      <c r="A25" s="10"/>
      <c r="B25" s="8">
        <f t="shared" si="10"/>
        <v>18</v>
      </c>
      <c r="C25" s="8">
        <f t="shared" si="5"/>
        <v>2</v>
      </c>
      <c r="D25" s="21">
        <f t="shared" si="0"/>
        <v>1700</v>
      </c>
      <c r="E25" s="21">
        <f>'Loan Schedules'!F28</f>
        <v>1699.9748112623747</v>
      </c>
      <c r="F25" s="21">
        <f t="shared" si="1"/>
        <v>423.70669710658655</v>
      </c>
      <c r="G25" s="20">
        <v>0</v>
      </c>
      <c r="H25" s="20">
        <v>0</v>
      </c>
      <c r="I25" s="21">
        <f t="shared" si="6"/>
        <v>-412.81374277809186</v>
      </c>
      <c r="J25" s="21">
        <f t="shared" si="2"/>
        <v>51739.916400124297</v>
      </c>
      <c r="Q25" s="8">
        <f t="shared" si="11"/>
        <v>18</v>
      </c>
      <c r="R25" s="8">
        <f t="shared" si="7"/>
        <v>2</v>
      </c>
      <c r="S25" s="21">
        <f t="shared" si="8"/>
        <v>1700</v>
      </c>
      <c r="T25" s="21">
        <f>'Loan Schedules'!F28</f>
        <v>1699.9748112623747</v>
      </c>
      <c r="U25" s="21">
        <f t="shared" si="3"/>
        <v>432.26239191366506</v>
      </c>
      <c r="V25" s="20">
        <v>0</v>
      </c>
      <c r="W25" s="20">
        <v>0</v>
      </c>
      <c r="X25" s="21">
        <f t="shared" si="9"/>
        <v>-421.36943758517032</v>
      </c>
      <c r="Y25" s="21">
        <f t="shared" si="4"/>
        <v>51883.651922254809</v>
      </c>
    </row>
    <row r="26" spans="1:25" ht="12.75" x14ac:dyDescent="0.2">
      <c r="A26" s="10"/>
      <c r="B26" s="8">
        <f t="shared" si="10"/>
        <v>19</v>
      </c>
      <c r="C26" s="8">
        <f t="shared" si="5"/>
        <v>2</v>
      </c>
      <c r="D26" s="21">
        <f t="shared" si="0"/>
        <v>1700</v>
      </c>
      <c r="E26" s="21">
        <f>'Loan Schedules'!F29</f>
        <v>1699.9748112623747</v>
      </c>
      <c r="F26" s="21">
        <f t="shared" si="1"/>
        <v>423.70669710658655</v>
      </c>
      <c r="G26" s="20">
        <v>0</v>
      </c>
      <c r="H26" s="20">
        <v>0</v>
      </c>
      <c r="I26" s="21">
        <f t="shared" si="6"/>
        <v>-412.81374277809186</v>
      </c>
      <c r="J26" s="21">
        <f t="shared" si="2"/>
        <v>52488.282378960706</v>
      </c>
      <c r="Q26" s="8">
        <f t="shared" si="11"/>
        <v>19</v>
      </c>
      <c r="R26" s="8">
        <f t="shared" si="7"/>
        <v>2</v>
      </c>
      <c r="S26" s="21">
        <f t="shared" si="8"/>
        <v>1700</v>
      </c>
      <c r="T26" s="21">
        <f>'Loan Schedules'!F29</f>
        <v>1699.9748112623747</v>
      </c>
      <c r="U26" s="21">
        <f t="shared" si="3"/>
        <v>434.23924176022115</v>
      </c>
      <c r="V26" s="20">
        <v>0</v>
      </c>
      <c r="W26" s="20">
        <v>0</v>
      </c>
      <c r="X26" s="21">
        <f t="shared" si="9"/>
        <v>-423.34628743172652</v>
      </c>
      <c r="Y26" s="21">
        <f t="shared" si="4"/>
        <v>52641.553442173565</v>
      </c>
    </row>
    <row r="27" spans="1:25" ht="12.75" x14ac:dyDescent="0.2">
      <c r="A27" s="10"/>
      <c r="B27" s="8">
        <f t="shared" si="10"/>
        <v>20</v>
      </c>
      <c r="C27" s="8">
        <f t="shared" si="5"/>
        <v>2</v>
      </c>
      <c r="D27" s="21">
        <f t="shared" si="0"/>
        <v>1700</v>
      </c>
      <c r="E27" s="21">
        <f>'Loan Schedules'!F30</f>
        <v>1699.9748112623747</v>
      </c>
      <c r="F27" s="21">
        <f t="shared" si="1"/>
        <v>423.70669710658655</v>
      </c>
      <c r="G27" s="20">
        <v>0</v>
      </c>
      <c r="H27" s="20">
        <v>0</v>
      </c>
      <c r="I27" s="21">
        <f t="shared" si="6"/>
        <v>-412.81374277809186</v>
      </c>
      <c r="J27" s="21">
        <f t="shared" si="2"/>
        <v>53241.463367038246</v>
      </c>
      <c r="Q27" s="8">
        <f t="shared" si="11"/>
        <v>20</v>
      </c>
      <c r="R27" s="8">
        <f t="shared" si="7"/>
        <v>2</v>
      </c>
      <c r="S27" s="21">
        <f t="shared" si="8"/>
        <v>1700</v>
      </c>
      <c r="T27" s="21">
        <f>'Loan Schedules'!F30</f>
        <v>1699.9748112623747</v>
      </c>
      <c r="U27" s="21">
        <f t="shared" si="3"/>
        <v>436.22513226214988</v>
      </c>
      <c r="V27" s="20">
        <v>0</v>
      </c>
      <c r="W27" s="20">
        <v>0</v>
      </c>
      <c r="X27" s="21">
        <f t="shared" si="9"/>
        <v>-425.3321779336552</v>
      </c>
      <c r="Y27" s="21">
        <f t="shared" si="4"/>
        <v>53406.320892249889</v>
      </c>
    </row>
    <row r="28" spans="1:25" ht="12.75" x14ac:dyDescent="0.2">
      <c r="A28" s="10"/>
      <c r="B28" s="8">
        <f t="shared" si="10"/>
        <v>21</v>
      </c>
      <c r="C28" s="8">
        <f t="shared" si="5"/>
        <v>2</v>
      </c>
      <c r="D28" s="21">
        <f t="shared" si="0"/>
        <v>1700</v>
      </c>
      <c r="E28" s="21">
        <f>'Loan Schedules'!F31</f>
        <v>1699.9748112623747</v>
      </c>
      <c r="F28" s="21">
        <f t="shared" si="1"/>
        <v>423.70669710658655</v>
      </c>
      <c r="G28" s="20">
        <v>0</v>
      </c>
      <c r="H28" s="20">
        <v>0</v>
      </c>
      <c r="I28" s="21">
        <f t="shared" si="6"/>
        <v>-412.81374277809186</v>
      </c>
      <c r="J28" s="21">
        <f t="shared" si="2"/>
        <v>53999.490344271362</v>
      </c>
      <c r="Q28" s="8">
        <f t="shared" si="11"/>
        <v>21</v>
      </c>
      <c r="R28" s="8">
        <f t="shared" si="7"/>
        <v>2</v>
      </c>
      <c r="S28" s="21">
        <f t="shared" si="8"/>
        <v>1700</v>
      </c>
      <c r="T28" s="21">
        <f>'Loan Schedules'!F31</f>
        <v>1699.9748112623747</v>
      </c>
      <c r="U28" s="21">
        <f t="shared" si="3"/>
        <v>438.220104764751</v>
      </c>
      <c r="V28" s="20">
        <v>0</v>
      </c>
      <c r="W28" s="20">
        <v>0</v>
      </c>
      <c r="X28" s="21">
        <f t="shared" si="9"/>
        <v>-427.32715043625626</v>
      </c>
      <c r="Y28" s="21">
        <f t="shared" si="4"/>
        <v>54178.007546908368</v>
      </c>
    </row>
    <row r="29" spans="1:25" ht="12.75" x14ac:dyDescent="0.2">
      <c r="A29" s="10"/>
      <c r="B29" s="8">
        <f t="shared" si="10"/>
        <v>22</v>
      </c>
      <c r="C29" s="8">
        <f t="shared" si="5"/>
        <v>2</v>
      </c>
      <c r="D29" s="21">
        <f t="shared" si="0"/>
        <v>1700</v>
      </c>
      <c r="E29" s="21">
        <f>'Loan Schedules'!F32</f>
        <v>1699.9748112623747</v>
      </c>
      <c r="F29" s="21">
        <f t="shared" si="1"/>
        <v>423.70669710658655</v>
      </c>
      <c r="G29" s="20">
        <v>0</v>
      </c>
      <c r="H29" s="20">
        <v>0</v>
      </c>
      <c r="I29" s="21">
        <f t="shared" si="6"/>
        <v>-412.81374277809186</v>
      </c>
      <c r="J29" s="21">
        <f t="shared" si="2"/>
        <v>54762.394489900194</v>
      </c>
      <c r="Q29" s="8">
        <f t="shared" si="11"/>
        <v>22</v>
      </c>
      <c r="R29" s="8">
        <f t="shared" si="7"/>
        <v>2</v>
      </c>
      <c r="S29" s="21">
        <f t="shared" si="8"/>
        <v>1700</v>
      </c>
      <c r="T29" s="21">
        <f>'Loan Schedules'!F32</f>
        <v>1699.9748112623747</v>
      </c>
      <c r="U29" s="21">
        <f t="shared" si="3"/>
        <v>440.22420080240732</v>
      </c>
      <c r="V29" s="20">
        <v>0</v>
      </c>
      <c r="W29" s="20">
        <v>0</v>
      </c>
      <c r="X29" s="21">
        <f t="shared" si="9"/>
        <v>-429.33124647391264</v>
      </c>
      <c r="Y29" s="21">
        <f t="shared" si="4"/>
        <v>54956.667064954156</v>
      </c>
    </row>
    <row r="30" spans="1:25" ht="12.75" x14ac:dyDescent="0.2">
      <c r="A30" s="10"/>
      <c r="B30" s="8">
        <f t="shared" si="10"/>
        <v>23</v>
      </c>
      <c r="C30" s="8">
        <f t="shared" si="5"/>
        <v>2</v>
      </c>
      <c r="D30" s="21">
        <f t="shared" si="0"/>
        <v>1700</v>
      </c>
      <c r="E30" s="21">
        <f>'Loan Schedules'!F33</f>
        <v>1699.9748112623747</v>
      </c>
      <c r="F30" s="21">
        <f t="shared" si="1"/>
        <v>423.70669710658655</v>
      </c>
      <c r="G30" s="20">
        <v>0</v>
      </c>
      <c r="H30" s="20">
        <v>0</v>
      </c>
      <c r="I30" s="21">
        <f t="shared" si="6"/>
        <v>-412.81374277809186</v>
      </c>
      <c r="J30" s="21">
        <f t="shared" si="2"/>
        <v>55530.207183773047</v>
      </c>
      <c r="Q30" s="8">
        <f t="shared" si="11"/>
        <v>23</v>
      </c>
      <c r="R30" s="8">
        <f t="shared" si="7"/>
        <v>2</v>
      </c>
      <c r="S30" s="21">
        <f t="shared" si="8"/>
        <v>1700</v>
      </c>
      <c r="T30" s="21">
        <f>'Loan Schedules'!F33</f>
        <v>1699.9748112623747</v>
      </c>
      <c r="U30" s="21">
        <f t="shared" si="3"/>
        <v>442.23746209944926</v>
      </c>
      <c r="V30" s="20">
        <v>0</v>
      </c>
      <c r="W30" s="20">
        <v>0</v>
      </c>
      <c r="X30" s="21">
        <f t="shared" si="9"/>
        <v>-431.34450777095458</v>
      </c>
      <c r="Y30" s="21">
        <f t="shared" si="4"/>
        <v>55742.353492236398</v>
      </c>
    </row>
    <row r="31" spans="1:25" ht="12.75" x14ac:dyDescent="0.2">
      <c r="A31" s="10"/>
      <c r="B31" s="8">
        <f t="shared" si="10"/>
        <v>24</v>
      </c>
      <c r="C31" s="8">
        <f t="shared" si="5"/>
        <v>2</v>
      </c>
      <c r="D31" s="21">
        <f t="shared" si="0"/>
        <v>1700</v>
      </c>
      <c r="E31" s="21">
        <f>'Loan Schedules'!F34</f>
        <v>1699.9748112623747</v>
      </c>
      <c r="F31" s="21">
        <f t="shared" si="1"/>
        <v>423.70669710658655</v>
      </c>
      <c r="G31" s="20">
        <v>0</v>
      </c>
      <c r="H31" s="20">
        <v>0</v>
      </c>
      <c r="I31" s="21">
        <f t="shared" si="6"/>
        <v>-412.81374277809186</v>
      </c>
      <c r="J31" s="21">
        <f t="shared" si="2"/>
        <v>56302.960007637121</v>
      </c>
      <c r="Q31" s="8">
        <f t="shared" si="11"/>
        <v>24</v>
      </c>
      <c r="R31" s="8">
        <f t="shared" si="7"/>
        <v>2</v>
      </c>
      <c r="S31" s="21">
        <f t="shared" si="8"/>
        <v>1700</v>
      </c>
      <c r="T31" s="21">
        <f>'Loan Schedules'!F34</f>
        <v>1699.9748112623747</v>
      </c>
      <c r="U31" s="21">
        <f t="shared" si="3"/>
        <v>444.25993057102346</v>
      </c>
      <c r="V31" s="20">
        <v>0</v>
      </c>
      <c r="W31" s="20">
        <v>0</v>
      </c>
      <c r="X31" s="21">
        <f t="shared" si="9"/>
        <v>-433.36697624252884</v>
      </c>
      <c r="Y31" s="21">
        <f t="shared" si="4"/>
        <v>56535.121264329639</v>
      </c>
    </row>
    <row r="32" spans="1:25" ht="12.75" x14ac:dyDescent="0.2">
      <c r="A32" s="10"/>
      <c r="B32" s="8">
        <f t="shared" si="10"/>
        <v>25</v>
      </c>
      <c r="C32" s="8">
        <f t="shared" si="5"/>
        <v>3</v>
      </c>
      <c r="D32" s="21">
        <f t="shared" si="0"/>
        <v>1700</v>
      </c>
      <c r="E32" s="21">
        <f>'Loan Schedules'!F35</f>
        <v>1699.9748112623747</v>
      </c>
      <c r="F32" s="21">
        <f t="shared" si="1"/>
        <v>448.81841293243167</v>
      </c>
      <c r="G32" s="20">
        <v>0</v>
      </c>
      <c r="H32" s="20">
        <v>0</v>
      </c>
      <c r="I32" s="21">
        <f t="shared" si="6"/>
        <v>-437.92545860393716</v>
      </c>
      <c r="J32" s="21">
        <f t="shared" si="2"/>
        <v>57080.684746437524</v>
      </c>
      <c r="Q32" s="8">
        <f t="shared" si="11"/>
        <v>25</v>
      </c>
      <c r="R32" s="8">
        <f t="shared" si="7"/>
        <v>3</v>
      </c>
      <c r="S32" s="21">
        <f t="shared" si="8"/>
        <v>1700</v>
      </c>
      <c r="T32" s="21">
        <f>'Loan Schedules'!F35</f>
        <v>1699.9748112623747</v>
      </c>
      <c r="U32" s="21">
        <f t="shared" si="3"/>
        <v>446.29164832396589</v>
      </c>
      <c r="V32" s="20">
        <v>0</v>
      </c>
      <c r="W32" s="20">
        <v>0</v>
      </c>
      <c r="X32" s="21">
        <f t="shared" si="9"/>
        <v>-435.39869399547138</v>
      </c>
      <c r="Y32" s="21">
        <f t="shared" si="4"/>
        <v>57335.025209233383</v>
      </c>
    </row>
    <row r="33" spans="1:25" ht="12.75" x14ac:dyDescent="0.2">
      <c r="A33" s="10"/>
      <c r="B33" s="8">
        <f t="shared" si="10"/>
        <v>26</v>
      </c>
      <c r="C33" s="8">
        <f t="shared" si="5"/>
        <v>3</v>
      </c>
      <c r="D33" s="21">
        <f t="shared" si="0"/>
        <v>1700</v>
      </c>
      <c r="E33" s="21">
        <f>'Loan Schedules'!F36</f>
        <v>1699.9748112623747</v>
      </c>
      <c r="F33" s="21">
        <f t="shared" si="1"/>
        <v>448.81841293243167</v>
      </c>
      <c r="G33" s="20">
        <v>0</v>
      </c>
      <c r="H33" s="20">
        <v>0</v>
      </c>
      <c r="I33" s="21">
        <f t="shared" si="6"/>
        <v>-437.92545860393716</v>
      </c>
      <c r="J33" s="21">
        <f t="shared" si="2"/>
        <v>57888.686674986253</v>
      </c>
      <c r="Q33" s="8">
        <f t="shared" si="11"/>
        <v>26</v>
      </c>
      <c r="R33" s="8">
        <f t="shared" si="7"/>
        <v>3</v>
      </c>
      <c r="S33" s="21">
        <f t="shared" si="8"/>
        <v>1700</v>
      </c>
      <c r="T33" s="21">
        <f>'Loan Schedules'!F36</f>
        <v>1699.9748112623747</v>
      </c>
      <c r="U33" s="21">
        <f t="shared" si="3"/>
        <v>448.332657657678</v>
      </c>
      <c r="V33" s="20">
        <v>0</v>
      </c>
      <c r="W33" s="20">
        <v>0</v>
      </c>
      <c r="X33" s="21">
        <f t="shared" si="9"/>
        <v>-437.43970332918343</v>
      </c>
      <c r="Y33" s="21">
        <f t="shared" si="4"/>
        <v>58142.120550089894</v>
      </c>
    </row>
    <row r="34" spans="1:25" ht="12.75" x14ac:dyDescent="0.2">
      <c r="A34" s="10"/>
      <c r="B34" s="8">
        <f t="shared" si="10"/>
        <v>27</v>
      </c>
      <c r="C34" s="8">
        <f t="shared" si="5"/>
        <v>3</v>
      </c>
      <c r="D34" s="21">
        <f t="shared" si="0"/>
        <v>1700</v>
      </c>
      <c r="E34" s="21">
        <f>'Loan Schedules'!F37</f>
        <v>1699.9748112623747</v>
      </c>
      <c r="F34" s="21">
        <f t="shared" si="1"/>
        <v>448.81841293243167</v>
      </c>
      <c r="G34" s="20">
        <v>0</v>
      </c>
      <c r="H34" s="20">
        <v>0</v>
      </c>
      <c r="I34" s="21">
        <f t="shared" si="6"/>
        <v>-437.92545860393716</v>
      </c>
      <c r="J34" s="21">
        <f t="shared" si="2"/>
        <v>58701.8873122722</v>
      </c>
      <c r="Q34" s="8">
        <f t="shared" si="11"/>
        <v>27</v>
      </c>
      <c r="R34" s="8">
        <f t="shared" si="7"/>
        <v>3</v>
      </c>
      <c r="S34" s="21">
        <f t="shared" si="8"/>
        <v>1700</v>
      </c>
      <c r="T34" s="21">
        <f>'Loan Schedules'!F37</f>
        <v>1699.9748112623747</v>
      </c>
      <c r="U34" s="21">
        <f t="shared" si="3"/>
        <v>450.38300106500753</v>
      </c>
      <c r="V34" s="20">
        <v>0</v>
      </c>
      <c r="W34" s="20">
        <v>0</v>
      </c>
      <c r="X34" s="21">
        <f t="shared" si="9"/>
        <v>-439.49004673651302</v>
      </c>
      <c r="Y34" s="21">
        <f t="shared" si="4"/>
        <v>58956.462907920337</v>
      </c>
    </row>
    <row r="35" spans="1:25" ht="12.75" x14ac:dyDescent="0.2">
      <c r="A35" s="10"/>
      <c r="B35" s="8">
        <f t="shared" si="10"/>
        <v>28</v>
      </c>
      <c r="C35" s="8">
        <f t="shared" si="5"/>
        <v>3</v>
      </c>
      <c r="D35" s="21">
        <f t="shared" si="0"/>
        <v>1700</v>
      </c>
      <c r="E35" s="21">
        <f>'Loan Schedules'!F38</f>
        <v>1699.9748112623747</v>
      </c>
      <c r="F35" s="21">
        <f t="shared" si="1"/>
        <v>448.81841293243167</v>
      </c>
      <c r="G35" s="20">
        <v>0</v>
      </c>
      <c r="H35" s="20">
        <v>0</v>
      </c>
      <c r="I35" s="21">
        <f t="shared" si="6"/>
        <v>-437.92545860393716</v>
      </c>
      <c r="J35" s="21">
        <f t="shared" si="2"/>
        <v>59520.320106943924</v>
      </c>
      <c r="Q35" s="8">
        <f t="shared" si="11"/>
        <v>28</v>
      </c>
      <c r="R35" s="8">
        <f t="shared" si="7"/>
        <v>3</v>
      </c>
      <c r="S35" s="21">
        <f t="shared" si="8"/>
        <v>1700</v>
      </c>
      <c r="T35" s="21">
        <f>'Loan Schedules'!F38</f>
        <v>1699.9748112623747</v>
      </c>
      <c r="U35" s="21">
        <f t="shared" si="3"/>
        <v>452.44272123313323</v>
      </c>
      <c r="V35" s="20">
        <v>0</v>
      </c>
      <c r="W35" s="20">
        <v>0</v>
      </c>
      <c r="X35" s="21">
        <f t="shared" si="9"/>
        <v>-441.54976690463855</v>
      </c>
      <c r="Y35" s="21">
        <f t="shared" si="4"/>
        <v>59778.108304379464</v>
      </c>
    </row>
    <row r="36" spans="1:25" ht="12.75" x14ac:dyDescent="0.2">
      <c r="A36" s="10"/>
      <c r="B36" s="8">
        <f t="shared" si="10"/>
        <v>29</v>
      </c>
      <c r="C36" s="8">
        <f t="shared" si="5"/>
        <v>3</v>
      </c>
      <c r="D36" s="21">
        <f t="shared" si="0"/>
        <v>1700</v>
      </c>
      <c r="E36" s="21">
        <f>'Loan Schedules'!F39</f>
        <v>1699.9748112623747</v>
      </c>
      <c r="F36" s="21">
        <f t="shared" si="1"/>
        <v>448.81841293243167</v>
      </c>
      <c r="G36" s="20">
        <v>0</v>
      </c>
      <c r="H36" s="20">
        <v>0</v>
      </c>
      <c r="I36" s="21">
        <f t="shared" si="6"/>
        <v>-437.92545860393716</v>
      </c>
      <c r="J36" s="21">
        <f t="shared" si="2"/>
        <v>60344.018722859575</v>
      </c>
      <c r="Q36" s="8">
        <f t="shared" si="11"/>
        <v>29</v>
      </c>
      <c r="R36" s="8">
        <f t="shared" si="7"/>
        <v>3</v>
      </c>
      <c r="S36" s="21">
        <f t="shared" si="8"/>
        <v>1700</v>
      </c>
      <c r="T36" s="21">
        <f>'Loan Schedules'!F39</f>
        <v>1699.9748112623747</v>
      </c>
      <c r="U36" s="21">
        <f t="shared" si="3"/>
        <v>454.51186104445372</v>
      </c>
      <c r="V36" s="20">
        <v>0</v>
      </c>
      <c r="W36" s="20">
        <v>0</v>
      </c>
      <c r="X36" s="21">
        <f t="shared" si="9"/>
        <v>-443.61890671595916</v>
      </c>
      <c r="Y36" s="21">
        <f t="shared" si="4"/>
        <v>60607.113164528855</v>
      </c>
    </row>
    <row r="37" spans="1:25" ht="12.75" x14ac:dyDescent="0.2">
      <c r="A37" s="10"/>
      <c r="B37" s="8">
        <f t="shared" si="10"/>
        <v>30</v>
      </c>
      <c r="C37" s="8">
        <f t="shared" si="5"/>
        <v>3</v>
      </c>
      <c r="D37" s="21">
        <f t="shared" si="0"/>
        <v>1700</v>
      </c>
      <c r="E37" s="21">
        <f>'Loan Schedules'!F40</f>
        <v>1699.9748112623747</v>
      </c>
      <c r="F37" s="21">
        <f t="shared" si="1"/>
        <v>448.81841293243167</v>
      </c>
      <c r="G37" s="20">
        <v>0</v>
      </c>
      <c r="H37" s="20">
        <v>0</v>
      </c>
      <c r="I37" s="21">
        <f t="shared" si="6"/>
        <v>-437.92545860393716</v>
      </c>
      <c r="J37" s="21">
        <f t="shared" si="2"/>
        <v>61173.017040471597</v>
      </c>
      <c r="Q37" s="8">
        <f t="shared" si="11"/>
        <v>30</v>
      </c>
      <c r="R37" s="8">
        <f t="shared" si="7"/>
        <v>3</v>
      </c>
      <c r="S37" s="21">
        <f t="shared" si="8"/>
        <v>1700</v>
      </c>
      <c r="T37" s="21">
        <f>'Loan Schedules'!F40</f>
        <v>1699.9748112623747</v>
      </c>
      <c r="U37" s="21">
        <f t="shared" si="3"/>
        <v>456.5904635774798</v>
      </c>
      <c r="V37" s="20">
        <v>0</v>
      </c>
      <c r="W37" s="20">
        <v>0</v>
      </c>
      <c r="X37" s="21">
        <f t="shared" si="9"/>
        <v>-445.69750924898517</v>
      </c>
      <c r="Y37" s="21">
        <f t="shared" si="4"/>
        <v>61443.534319628954</v>
      </c>
    </row>
    <row r="38" spans="1:25" ht="12.75" x14ac:dyDescent="0.2">
      <c r="A38" s="10"/>
      <c r="B38" s="8">
        <f t="shared" si="10"/>
        <v>31</v>
      </c>
      <c r="C38" s="8">
        <f t="shared" si="5"/>
        <v>3</v>
      </c>
      <c r="D38" s="21">
        <f t="shared" si="0"/>
        <v>1700</v>
      </c>
      <c r="E38" s="21">
        <f>'Loan Schedules'!F41</f>
        <v>1699.9748112623747</v>
      </c>
      <c r="F38" s="21">
        <f t="shared" si="1"/>
        <v>448.81841293243167</v>
      </c>
      <c r="G38" s="20">
        <v>0</v>
      </c>
      <c r="H38" s="20">
        <v>0</v>
      </c>
      <c r="I38" s="21">
        <f t="shared" si="6"/>
        <v>-437.92545860393716</v>
      </c>
      <c r="J38" s="21">
        <f t="shared" si="2"/>
        <v>62007.349158220277</v>
      </c>
      <c r="Q38" s="8">
        <f t="shared" si="11"/>
        <v>31</v>
      </c>
      <c r="R38" s="8">
        <f t="shared" si="7"/>
        <v>3</v>
      </c>
      <c r="S38" s="21">
        <f t="shared" si="8"/>
        <v>1700</v>
      </c>
      <c r="T38" s="21">
        <f>'Loan Schedules'!F41</f>
        <v>1699.9748112623747</v>
      </c>
      <c r="U38" s="21">
        <f t="shared" si="3"/>
        <v>458.67857210773195</v>
      </c>
      <c r="V38" s="20">
        <v>0</v>
      </c>
      <c r="W38" s="20">
        <v>0</v>
      </c>
      <c r="X38" s="21">
        <f t="shared" si="9"/>
        <v>-447.78561777923733</v>
      </c>
      <c r="Y38" s="21">
        <f t="shared" si="4"/>
        <v>62287.429009949927</v>
      </c>
    </row>
    <row r="39" spans="1:25" ht="12.75" x14ac:dyDescent="0.2">
      <c r="A39" s="10"/>
      <c r="B39" s="8">
        <f t="shared" si="10"/>
        <v>32</v>
      </c>
      <c r="C39" s="8">
        <f t="shared" si="5"/>
        <v>3</v>
      </c>
      <c r="D39" s="21">
        <f t="shared" si="0"/>
        <v>1700</v>
      </c>
      <c r="E39" s="21">
        <f>'Loan Schedules'!F42</f>
        <v>1699.9748112623747</v>
      </c>
      <c r="F39" s="21">
        <f t="shared" si="1"/>
        <v>448.81841293243167</v>
      </c>
      <c r="G39" s="20">
        <v>0</v>
      </c>
      <c r="H39" s="20">
        <v>0</v>
      </c>
      <c r="I39" s="21">
        <f t="shared" si="6"/>
        <v>-437.92545860393716</v>
      </c>
      <c r="J39" s="21">
        <f t="shared" si="2"/>
        <v>62847.049393936293</v>
      </c>
      <c r="Q39" s="8">
        <f t="shared" si="11"/>
        <v>32</v>
      </c>
      <c r="R39" s="8">
        <f t="shared" si="7"/>
        <v>3</v>
      </c>
      <c r="S39" s="21">
        <f t="shared" si="8"/>
        <v>1700</v>
      </c>
      <c r="T39" s="21">
        <f>'Loan Schedules'!F42</f>
        <v>1699.9748112623747</v>
      </c>
      <c r="U39" s="21">
        <f t="shared" si="3"/>
        <v>460.7762301086409</v>
      </c>
      <c r="V39" s="20">
        <v>0</v>
      </c>
      <c r="W39" s="20">
        <v>0</v>
      </c>
      <c r="X39" s="21">
        <f t="shared" si="9"/>
        <v>-449.88327578014628</v>
      </c>
      <c r="Y39" s="21">
        <f t="shared" si="4"/>
        <v>63138.854887601497</v>
      </c>
    </row>
    <row r="40" spans="1:25" ht="12.75" x14ac:dyDescent="0.2">
      <c r="A40" s="10"/>
      <c r="B40" s="8">
        <f t="shared" si="10"/>
        <v>33</v>
      </c>
      <c r="C40" s="8">
        <f t="shared" si="5"/>
        <v>3</v>
      </c>
      <c r="D40" s="21">
        <f t="shared" si="0"/>
        <v>1700</v>
      </c>
      <c r="E40" s="21">
        <f>'Loan Schedules'!F43</f>
        <v>1699.9748112623747</v>
      </c>
      <c r="F40" s="21">
        <f t="shared" si="1"/>
        <v>448.81841293243167</v>
      </c>
      <c r="G40" s="20">
        <v>0</v>
      </c>
      <c r="H40" s="20">
        <v>0</v>
      </c>
      <c r="I40" s="21">
        <f t="shared" si="6"/>
        <v>-437.92545860393716</v>
      </c>
      <c r="J40" s="21">
        <f t="shared" si="2"/>
        <v>63692.152286252283</v>
      </c>
      <c r="Q40" s="8">
        <f t="shared" si="11"/>
        <v>33</v>
      </c>
      <c r="R40" s="8">
        <f t="shared" si="7"/>
        <v>3</v>
      </c>
      <c r="S40" s="21">
        <f t="shared" si="8"/>
        <v>1700</v>
      </c>
      <c r="T40" s="21">
        <f>'Loan Schedules'!F43</f>
        <v>1699.9748112623747</v>
      </c>
      <c r="U40" s="21">
        <f t="shared" si="3"/>
        <v>462.8834812524529</v>
      </c>
      <c r="V40" s="20">
        <v>0</v>
      </c>
      <c r="W40" s="20">
        <v>0</v>
      </c>
      <c r="X40" s="21">
        <f t="shared" si="9"/>
        <v>-451.99052692395821</v>
      </c>
      <c r="Y40" s="21">
        <f t="shared" si="4"/>
        <v>63997.87001938196</v>
      </c>
    </row>
    <row r="41" spans="1:25" ht="12.75" x14ac:dyDescent="0.2">
      <c r="A41" s="10"/>
      <c r="B41" s="8">
        <f t="shared" si="10"/>
        <v>34</v>
      </c>
      <c r="C41" s="8">
        <f t="shared" si="5"/>
        <v>3</v>
      </c>
      <c r="D41" s="21">
        <f t="shared" si="0"/>
        <v>1700</v>
      </c>
      <c r="E41" s="21">
        <f>'Loan Schedules'!F44</f>
        <v>1699.9748112623747</v>
      </c>
      <c r="F41" s="21">
        <f t="shared" si="1"/>
        <v>448.81841293243167</v>
      </c>
      <c r="G41" s="20">
        <v>0</v>
      </c>
      <c r="H41" s="20">
        <v>0</v>
      </c>
      <c r="I41" s="21">
        <f t="shared" si="6"/>
        <v>-437.92545860393716</v>
      </c>
      <c r="J41" s="21">
        <f t="shared" si="2"/>
        <v>64542.692596023488</v>
      </c>
      <c r="Q41" s="8">
        <f t="shared" si="11"/>
        <v>34</v>
      </c>
      <c r="R41" s="8">
        <f t="shared" si="7"/>
        <v>3</v>
      </c>
      <c r="S41" s="21">
        <f t="shared" si="8"/>
        <v>1700</v>
      </c>
      <c r="T41" s="21">
        <f>'Loan Schedules'!F44</f>
        <v>1699.9748112623747</v>
      </c>
      <c r="U41" s="21">
        <f t="shared" si="3"/>
        <v>465.00036941113876</v>
      </c>
      <c r="V41" s="20">
        <v>0</v>
      </c>
      <c r="W41" s="20">
        <v>0</v>
      </c>
      <c r="X41" s="21">
        <f t="shared" si="9"/>
        <v>-454.10741508264414</v>
      </c>
      <c r="Y41" s="21">
        <f t="shared" si="4"/>
        <v>64864.532889646376</v>
      </c>
    </row>
    <row r="42" spans="1:25" ht="12.75" x14ac:dyDescent="0.2">
      <c r="A42" s="10"/>
      <c r="B42" s="8">
        <f t="shared" si="10"/>
        <v>35</v>
      </c>
      <c r="C42" s="8">
        <f t="shared" si="5"/>
        <v>3</v>
      </c>
      <c r="D42" s="21">
        <f t="shared" si="0"/>
        <v>1700</v>
      </c>
      <c r="E42" s="21">
        <f>'Loan Schedules'!F45</f>
        <v>1699.9748112623747</v>
      </c>
      <c r="F42" s="21">
        <f t="shared" si="1"/>
        <v>448.81841293243167</v>
      </c>
      <c r="G42" s="20">
        <v>0</v>
      </c>
      <c r="H42" s="20">
        <v>0</v>
      </c>
      <c r="I42" s="21">
        <f t="shared" si="6"/>
        <v>-437.92545860393716</v>
      </c>
      <c r="J42" s="21">
        <f t="shared" si="2"/>
        <v>65398.705307757533</v>
      </c>
      <c r="Q42" s="8">
        <f t="shared" si="11"/>
        <v>35</v>
      </c>
      <c r="R42" s="8">
        <f t="shared" si="7"/>
        <v>3</v>
      </c>
      <c r="S42" s="21">
        <f t="shared" si="8"/>
        <v>1700</v>
      </c>
      <c r="T42" s="21">
        <f>'Loan Schedules'!F45</f>
        <v>1699.9748112623747</v>
      </c>
      <c r="U42" s="21">
        <f t="shared" si="3"/>
        <v>467.12693865730756</v>
      </c>
      <c r="V42" s="20">
        <v>0</v>
      </c>
      <c r="W42" s="20">
        <v>0</v>
      </c>
      <c r="X42" s="21">
        <f t="shared" si="9"/>
        <v>-456.23398432881299</v>
      </c>
      <c r="Y42" s="21">
        <f t="shared" si="4"/>
        <v>65738.902403194137</v>
      </c>
    </row>
    <row r="43" spans="1:25" ht="12.75" x14ac:dyDescent="0.2">
      <c r="A43" s="10"/>
      <c r="B43" s="8">
        <f t="shared" si="10"/>
        <v>36</v>
      </c>
      <c r="C43" s="8">
        <f t="shared" si="5"/>
        <v>3</v>
      </c>
      <c r="D43" s="21">
        <f t="shared" si="0"/>
        <v>1700</v>
      </c>
      <c r="E43" s="21">
        <f>'Loan Schedules'!F46</f>
        <v>1699.9748112623747</v>
      </c>
      <c r="F43" s="21">
        <f t="shared" si="1"/>
        <v>448.81841293243167</v>
      </c>
      <c r="G43" s="20">
        <v>0</v>
      </c>
      <c r="H43" s="20">
        <v>0</v>
      </c>
      <c r="I43" s="21">
        <f t="shared" si="6"/>
        <v>-437.92545860393716</v>
      </c>
      <c r="J43" s="21">
        <f t="shared" si="2"/>
        <v>66260.225631053414</v>
      </c>
      <c r="Q43" s="8">
        <f t="shared" si="11"/>
        <v>36</v>
      </c>
      <c r="R43" s="8">
        <f t="shared" si="7"/>
        <v>3</v>
      </c>
      <c r="S43" s="21">
        <f t="shared" si="8"/>
        <v>1700</v>
      </c>
      <c r="T43" s="21">
        <f>'Loan Schedules'!F46</f>
        <v>1699.9748112623747</v>
      </c>
      <c r="U43" s="21">
        <f t="shared" si="3"/>
        <v>469.2632332651238</v>
      </c>
      <c r="V43" s="20">
        <v>0</v>
      </c>
      <c r="W43" s="20">
        <v>0</v>
      </c>
      <c r="X43" s="21">
        <f t="shared" si="9"/>
        <v>-458.37027893662912</v>
      </c>
      <c r="Y43" s="21">
        <f t="shared" si="4"/>
        <v>66621.037888176055</v>
      </c>
    </row>
    <row r="44" spans="1:25" ht="12.75" x14ac:dyDescent="0.2">
      <c r="A44" s="10"/>
      <c r="B44" s="8">
        <f t="shared" si="10"/>
        <v>37</v>
      </c>
      <c r="C44" s="8">
        <f t="shared" si="5"/>
        <v>4</v>
      </c>
      <c r="D44" s="21">
        <f t="shared" si="0"/>
        <v>1700</v>
      </c>
      <c r="E44" s="21">
        <f>'Loan Schedules'!F47</f>
        <v>1699.9748112623747</v>
      </c>
      <c r="F44" s="21">
        <f t="shared" si="1"/>
        <v>475.41841836055181</v>
      </c>
      <c r="G44" s="20">
        <v>0</v>
      </c>
      <c r="H44" s="20">
        <v>0</v>
      </c>
      <c r="I44" s="21">
        <f t="shared" si="6"/>
        <v>-464.52546403205724</v>
      </c>
      <c r="J44" s="21">
        <f t="shared" si="2"/>
        <v>67127.289002049758</v>
      </c>
      <c r="Q44" s="8">
        <f t="shared" si="11"/>
        <v>37</v>
      </c>
      <c r="R44" s="8">
        <f t="shared" si="7"/>
        <v>4</v>
      </c>
      <c r="S44" s="21">
        <f t="shared" si="8"/>
        <v>1700</v>
      </c>
      <c r="T44" s="21">
        <f>'Loan Schedules'!F47</f>
        <v>1699.9748112623747</v>
      </c>
      <c r="U44" s="21">
        <f t="shared" si="3"/>
        <v>471.40929771122967</v>
      </c>
      <c r="V44" s="20">
        <v>0</v>
      </c>
      <c r="W44" s="20">
        <v>0</v>
      </c>
      <c r="X44" s="21">
        <f t="shared" si="9"/>
        <v>-460.51634338273493</v>
      </c>
      <c r="Y44" s="21">
        <f t="shared" si="4"/>
        <v>67510.999099021108</v>
      </c>
    </row>
    <row r="45" spans="1:25" ht="12.75" x14ac:dyDescent="0.2">
      <c r="A45" s="10"/>
      <c r="B45" s="8">
        <f t="shared" si="10"/>
        <v>38</v>
      </c>
      <c r="C45" s="8">
        <f t="shared" si="5"/>
        <v>4</v>
      </c>
      <c r="D45" s="21">
        <f t="shared" si="0"/>
        <v>1700</v>
      </c>
      <c r="E45" s="21">
        <f>'Loan Schedules'!F48</f>
        <v>1699.9748112623747</v>
      </c>
      <c r="F45" s="21">
        <f t="shared" si="1"/>
        <v>475.41841836055181</v>
      </c>
      <c r="G45" s="20">
        <v>0</v>
      </c>
      <c r="H45" s="20">
        <v>0</v>
      </c>
      <c r="I45" s="21">
        <f t="shared" si="6"/>
        <v>-464.52546403205724</v>
      </c>
      <c r="J45" s="21">
        <f t="shared" si="2"/>
        <v>68026.702235546356</v>
      </c>
      <c r="Q45" s="8">
        <f t="shared" si="11"/>
        <v>38</v>
      </c>
      <c r="R45" s="8">
        <f t="shared" si="7"/>
        <v>4</v>
      </c>
      <c r="S45" s="21">
        <f t="shared" si="8"/>
        <v>1700</v>
      </c>
      <c r="T45" s="21">
        <f>'Loan Schedules'!F48</f>
        <v>1699.9748112623747</v>
      </c>
      <c r="U45" s="21">
        <f t="shared" si="3"/>
        <v>473.5651766756705</v>
      </c>
      <c r="V45" s="20">
        <v>0</v>
      </c>
      <c r="W45" s="20">
        <v>0</v>
      </c>
      <c r="X45" s="21">
        <f t="shared" si="9"/>
        <v>-462.67222234717588</v>
      </c>
      <c r="Y45" s="21">
        <f t="shared" si="4"/>
        <v>68408.846219382845</v>
      </c>
    </row>
    <row r="46" spans="1:25" ht="12.75" x14ac:dyDescent="0.2">
      <c r="A46" s="10"/>
      <c r="B46" s="8">
        <f t="shared" si="10"/>
        <v>39</v>
      </c>
      <c r="C46" s="8">
        <f t="shared" si="5"/>
        <v>4</v>
      </c>
      <c r="D46" s="21">
        <f t="shared" si="0"/>
        <v>1700</v>
      </c>
      <c r="E46" s="21">
        <f>'Loan Schedules'!F49</f>
        <v>1699.9748112623747</v>
      </c>
      <c r="F46" s="21">
        <f t="shared" si="1"/>
        <v>475.41841836055181</v>
      </c>
      <c r="G46" s="20">
        <v>0</v>
      </c>
      <c r="H46" s="20">
        <v>0</v>
      </c>
      <c r="I46" s="21">
        <f t="shared" si="6"/>
        <v>-464.52546403205724</v>
      </c>
      <c r="J46" s="21">
        <f t="shared" si="2"/>
        <v>68931.902320868612</v>
      </c>
      <c r="Q46" s="8">
        <f t="shared" si="11"/>
        <v>39</v>
      </c>
      <c r="R46" s="8">
        <f t="shared" si="7"/>
        <v>4</v>
      </c>
      <c r="S46" s="21">
        <f t="shared" si="8"/>
        <v>1700</v>
      </c>
      <c r="T46" s="21">
        <f>'Loan Schedules'!F49</f>
        <v>1699.9748112623747</v>
      </c>
      <c r="U46" s="21">
        <f t="shared" si="3"/>
        <v>475.73091504282559</v>
      </c>
      <c r="V46" s="20">
        <v>0</v>
      </c>
      <c r="W46" s="20">
        <v>0</v>
      </c>
      <c r="X46" s="21">
        <f t="shared" si="9"/>
        <v>-464.83796071433085</v>
      </c>
      <c r="Y46" s="21">
        <f t="shared" si="4"/>
        <v>69314.639865105768</v>
      </c>
    </row>
    <row r="47" spans="1:25" ht="12.75" x14ac:dyDescent="0.2">
      <c r="A47" s="10"/>
      <c r="B47" s="8">
        <f t="shared" si="10"/>
        <v>40</v>
      </c>
      <c r="C47" s="8">
        <f t="shared" si="5"/>
        <v>4</v>
      </c>
      <c r="D47" s="21">
        <f t="shared" si="0"/>
        <v>1700</v>
      </c>
      <c r="E47" s="21">
        <f>'Loan Schedules'!F50</f>
        <v>1699.9748112623747</v>
      </c>
      <c r="F47" s="21">
        <f t="shared" si="1"/>
        <v>475.41841836055181</v>
      </c>
      <c r="G47" s="20">
        <v>0</v>
      </c>
      <c r="H47" s="20">
        <v>0</v>
      </c>
      <c r="I47" s="21">
        <f t="shared" si="6"/>
        <v>-464.52546403205724</v>
      </c>
      <c r="J47" s="21">
        <f t="shared" si="2"/>
        <v>69842.926490795406</v>
      </c>
      <c r="Q47" s="8">
        <f t="shared" si="11"/>
        <v>40</v>
      </c>
      <c r="R47" s="8">
        <f t="shared" si="7"/>
        <v>4</v>
      </c>
      <c r="S47" s="21">
        <f t="shared" si="8"/>
        <v>1700</v>
      </c>
      <c r="T47" s="21">
        <f>'Loan Schedules'!F50</f>
        <v>1699.9748112623747</v>
      </c>
      <c r="U47" s="21">
        <f t="shared" si="3"/>
        <v>477.90655790234177</v>
      </c>
      <c r="V47" s="20">
        <v>0</v>
      </c>
      <c r="W47" s="20">
        <v>0</v>
      </c>
      <c r="X47" s="21">
        <f t="shared" si="9"/>
        <v>-467.01360357384715</v>
      </c>
      <c r="Y47" s="21">
        <f t="shared" si="4"/>
        <v>70228.441087211744</v>
      </c>
    </row>
    <row r="48" spans="1:25" ht="12.75" x14ac:dyDescent="0.2">
      <c r="A48" s="10"/>
      <c r="B48" s="8">
        <f t="shared" si="10"/>
        <v>41</v>
      </c>
      <c r="C48" s="8">
        <f t="shared" si="5"/>
        <v>4</v>
      </c>
      <c r="D48" s="21">
        <f t="shared" si="0"/>
        <v>1700</v>
      </c>
      <c r="E48" s="21">
        <f>'Loan Schedules'!F51</f>
        <v>1699.9748112623747</v>
      </c>
      <c r="F48" s="21">
        <f t="shared" si="1"/>
        <v>475.41841836055181</v>
      </c>
      <c r="G48" s="20">
        <v>0</v>
      </c>
      <c r="H48" s="20">
        <v>0</v>
      </c>
      <c r="I48" s="21">
        <f t="shared" si="6"/>
        <v>-464.52546403205724</v>
      </c>
      <c r="J48" s="21">
        <f t="shared" si="2"/>
        <v>70759.812217662446</v>
      </c>
      <c r="Q48" s="8">
        <f t="shared" si="11"/>
        <v>41</v>
      </c>
      <c r="R48" s="8">
        <f t="shared" si="7"/>
        <v>4</v>
      </c>
      <c r="S48" s="21">
        <f t="shared" si="8"/>
        <v>1700</v>
      </c>
      <c r="T48" s="21">
        <f>'Loan Schedules'!F51</f>
        <v>1699.9748112623747</v>
      </c>
      <c r="U48" s="21">
        <f t="shared" si="3"/>
        <v>480.09215055007354</v>
      </c>
      <c r="V48" s="20">
        <v>0</v>
      </c>
      <c r="W48" s="20">
        <v>0</v>
      </c>
      <c r="X48" s="21">
        <f t="shared" si="9"/>
        <v>-469.19919622157886</v>
      </c>
      <c r="Y48" s="21">
        <f t="shared" si="4"/>
        <v>71150.311374906494</v>
      </c>
    </row>
    <row r="49" spans="1:25" ht="12.75" x14ac:dyDescent="0.2">
      <c r="A49" s="10"/>
      <c r="B49" s="8">
        <f t="shared" si="10"/>
        <v>42</v>
      </c>
      <c r="C49" s="8">
        <f t="shared" si="5"/>
        <v>4</v>
      </c>
      <c r="D49" s="21">
        <f t="shared" si="0"/>
        <v>1700</v>
      </c>
      <c r="E49" s="21">
        <f>'Loan Schedules'!F52</f>
        <v>1699.9748112623747</v>
      </c>
      <c r="F49" s="21">
        <f t="shared" si="1"/>
        <v>475.41841836055181</v>
      </c>
      <c r="G49" s="20">
        <v>0</v>
      </c>
      <c r="H49" s="20">
        <v>0</v>
      </c>
      <c r="I49" s="21">
        <f t="shared" si="6"/>
        <v>-464.52546403205724</v>
      </c>
      <c r="J49" s="21">
        <f t="shared" si="2"/>
        <v>71682.597214903581</v>
      </c>
      <c r="Q49" s="8">
        <f t="shared" si="11"/>
        <v>42</v>
      </c>
      <c r="R49" s="8">
        <f t="shared" si="7"/>
        <v>4</v>
      </c>
      <c r="S49" s="21">
        <f t="shared" si="8"/>
        <v>1700</v>
      </c>
      <c r="T49" s="21">
        <f>'Loan Schedules'!F52</f>
        <v>1699.9748112623747</v>
      </c>
      <c r="U49" s="21">
        <f t="shared" si="3"/>
        <v>482.28773848902443</v>
      </c>
      <c r="V49" s="20">
        <v>0</v>
      </c>
      <c r="W49" s="20">
        <v>0</v>
      </c>
      <c r="X49" s="21">
        <f t="shared" si="9"/>
        <v>-471.39478416052975</v>
      </c>
      <c r="Y49" s="21">
        <f t="shared" si="4"/>
        <v>72080.312658606432</v>
      </c>
    </row>
    <row r="50" spans="1:25" ht="12.75" x14ac:dyDescent="0.2">
      <c r="A50" s="10"/>
      <c r="B50" s="8">
        <f t="shared" si="10"/>
        <v>43</v>
      </c>
      <c r="C50" s="8">
        <f t="shared" si="5"/>
        <v>4</v>
      </c>
      <c r="D50" s="21">
        <f t="shared" si="0"/>
        <v>1700</v>
      </c>
      <c r="E50" s="21">
        <f>'Loan Schedules'!F53</f>
        <v>1699.9748112623747</v>
      </c>
      <c r="F50" s="21">
        <f t="shared" si="1"/>
        <v>475.41841836055181</v>
      </c>
      <c r="G50" s="20">
        <v>0</v>
      </c>
      <c r="H50" s="20">
        <v>0</v>
      </c>
      <c r="I50" s="21">
        <f t="shared" si="6"/>
        <v>-464.52546403205724</v>
      </c>
      <c r="J50" s="21">
        <f t="shared" si="2"/>
        <v>72611.319438602033</v>
      </c>
      <c r="Q50" s="8">
        <f t="shared" si="11"/>
        <v>43</v>
      </c>
      <c r="R50" s="8">
        <f t="shared" si="7"/>
        <v>4</v>
      </c>
      <c r="S50" s="21">
        <f t="shared" si="8"/>
        <v>1700</v>
      </c>
      <c r="T50" s="21">
        <f>'Loan Schedules'!F53</f>
        <v>1699.9748112623747</v>
      </c>
      <c r="U50" s="21">
        <f t="shared" si="3"/>
        <v>484.49336743029568</v>
      </c>
      <c r="V50" s="20">
        <v>0</v>
      </c>
      <c r="W50" s="20">
        <v>0</v>
      </c>
      <c r="X50" s="21">
        <f t="shared" si="9"/>
        <v>-473.600413101801</v>
      </c>
      <c r="Y50" s="21">
        <f t="shared" si="4"/>
        <v>73018.507312985879</v>
      </c>
    </row>
    <row r="51" spans="1:25" ht="12.75" x14ac:dyDescent="0.2">
      <c r="A51" s="10"/>
      <c r="B51" s="8">
        <f t="shared" si="10"/>
        <v>44</v>
      </c>
      <c r="C51" s="8">
        <f t="shared" si="5"/>
        <v>4</v>
      </c>
      <c r="D51" s="21">
        <f t="shared" si="0"/>
        <v>1700</v>
      </c>
      <c r="E51" s="21">
        <f>'Loan Schedules'!F54</f>
        <v>1699.9748112623747</v>
      </c>
      <c r="F51" s="21">
        <f t="shared" si="1"/>
        <v>475.41841836055181</v>
      </c>
      <c r="G51" s="20">
        <v>0</v>
      </c>
      <c r="H51" s="20">
        <v>0</v>
      </c>
      <c r="I51" s="21">
        <f t="shared" si="6"/>
        <v>-464.52546403205724</v>
      </c>
      <c r="J51" s="21">
        <f t="shared" si="2"/>
        <v>73546.017089051587</v>
      </c>
      <c r="Q51" s="8">
        <f t="shared" si="11"/>
        <v>44</v>
      </c>
      <c r="R51" s="8">
        <f t="shared" si="7"/>
        <v>4</v>
      </c>
      <c r="S51" s="21">
        <f t="shared" si="8"/>
        <v>1700</v>
      </c>
      <c r="T51" s="21">
        <f>'Loan Schedules'!F54</f>
        <v>1699.9748112623747</v>
      </c>
      <c r="U51" s="21">
        <f t="shared" si="3"/>
        <v>486.70908329403738</v>
      </c>
      <c r="V51" s="20">
        <v>0</v>
      </c>
      <c r="W51" s="20">
        <v>0</v>
      </c>
      <c r="X51" s="21">
        <f t="shared" si="9"/>
        <v>-475.8161289655427</v>
      </c>
      <c r="Y51" s="21">
        <f t="shared" si="4"/>
        <v>73964.958160044946</v>
      </c>
    </row>
    <row r="52" spans="1:25" ht="12.75" x14ac:dyDescent="0.2">
      <c r="A52" s="10"/>
      <c r="B52" s="8">
        <f t="shared" si="10"/>
        <v>45</v>
      </c>
      <c r="C52" s="8">
        <f t="shared" si="5"/>
        <v>4</v>
      </c>
      <c r="D52" s="21">
        <f t="shared" si="0"/>
        <v>1700</v>
      </c>
      <c r="E52" s="21">
        <f>'Loan Schedules'!F55</f>
        <v>1699.9748112623747</v>
      </c>
      <c r="F52" s="21">
        <f t="shared" si="1"/>
        <v>475.41841836055181</v>
      </c>
      <c r="G52" s="20">
        <v>0</v>
      </c>
      <c r="H52" s="20">
        <v>0</v>
      </c>
      <c r="I52" s="21">
        <f t="shared" si="6"/>
        <v>-464.52546403205724</v>
      </c>
      <c r="J52" s="21">
        <f t="shared" si="2"/>
        <v>74486.728612327875</v>
      </c>
      <c r="Q52" s="8">
        <f t="shared" si="11"/>
        <v>45</v>
      </c>
      <c r="R52" s="8">
        <f t="shared" si="7"/>
        <v>4</v>
      </c>
      <c r="S52" s="21">
        <f t="shared" si="8"/>
        <v>1700</v>
      </c>
      <c r="T52" s="21">
        <f>'Loan Schedules'!F55</f>
        <v>1699.9748112623747</v>
      </c>
      <c r="U52" s="21">
        <f t="shared" si="3"/>
        <v>488.9349322104045</v>
      </c>
      <c r="V52" s="20">
        <v>0</v>
      </c>
      <c r="W52" s="20">
        <v>0</v>
      </c>
      <c r="X52" s="21">
        <f t="shared" si="9"/>
        <v>-478.04197788190982</v>
      </c>
      <c r="Y52" s="21">
        <f t="shared" si="4"/>
        <v>74919.728472197952</v>
      </c>
    </row>
    <row r="53" spans="1:25" ht="12.75" x14ac:dyDescent="0.2">
      <c r="A53" s="10"/>
      <c r="B53" s="8">
        <f t="shared" si="10"/>
        <v>46</v>
      </c>
      <c r="C53" s="8">
        <f t="shared" si="5"/>
        <v>4</v>
      </c>
      <c r="D53" s="21">
        <f t="shared" si="0"/>
        <v>1700</v>
      </c>
      <c r="E53" s="21">
        <f>'Loan Schedules'!F56</f>
        <v>1699.9748112623747</v>
      </c>
      <c r="F53" s="21">
        <f t="shared" si="1"/>
        <v>475.41841836055181</v>
      </c>
      <c r="G53" s="20">
        <v>0</v>
      </c>
      <c r="H53" s="20">
        <v>0</v>
      </c>
      <c r="I53" s="21">
        <f t="shared" si="6"/>
        <v>-464.52546403205724</v>
      </c>
      <c r="J53" s="21">
        <f t="shared" si="2"/>
        <v>75433.492701869764</v>
      </c>
      <c r="Q53" s="8">
        <f t="shared" si="11"/>
        <v>46</v>
      </c>
      <c r="R53" s="8">
        <f t="shared" si="7"/>
        <v>4</v>
      </c>
      <c r="S53" s="21">
        <f t="shared" si="8"/>
        <v>1700</v>
      </c>
      <c r="T53" s="21">
        <f>'Loan Schedules'!F56</f>
        <v>1699.9748112623747</v>
      </c>
      <c r="U53" s="21">
        <f t="shared" si="3"/>
        <v>491.17096052051733</v>
      </c>
      <c r="V53" s="20">
        <v>0</v>
      </c>
      <c r="W53" s="20">
        <v>0</v>
      </c>
      <c r="X53" s="21">
        <f t="shared" si="9"/>
        <v>-480.27800619202276</v>
      </c>
      <c r="Y53" s="21">
        <f t="shared" si="4"/>
        <v>75882.881975382799</v>
      </c>
    </row>
    <row r="54" spans="1:25" ht="12.75" x14ac:dyDescent="0.2">
      <c r="A54" s="10"/>
      <c r="B54" s="8">
        <f t="shared" si="10"/>
        <v>47</v>
      </c>
      <c r="C54" s="8">
        <f t="shared" si="5"/>
        <v>4</v>
      </c>
      <c r="D54" s="21">
        <f t="shared" si="0"/>
        <v>1700</v>
      </c>
      <c r="E54" s="21">
        <f>'Loan Schedules'!F57</f>
        <v>1699.9748112623747</v>
      </c>
      <c r="F54" s="21">
        <f t="shared" si="1"/>
        <v>475.41841836055181</v>
      </c>
      <c r="G54" s="20">
        <v>0</v>
      </c>
      <c r="H54" s="20">
        <v>0</v>
      </c>
      <c r="I54" s="21">
        <f t="shared" si="6"/>
        <v>-464.52546403205724</v>
      </c>
      <c r="J54" s="21">
        <f t="shared" si="2"/>
        <v>76386.348300070822</v>
      </c>
      <c r="Q54" s="8">
        <f t="shared" si="11"/>
        <v>47</v>
      </c>
      <c r="R54" s="8">
        <f t="shared" si="7"/>
        <v>4</v>
      </c>
      <c r="S54" s="21">
        <f t="shared" si="8"/>
        <v>1700</v>
      </c>
      <c r="T54" s="21">
        <f>'Loan Schedules'!F57</f>
        <v>1699.9748112623747</v>
      </c>
      <c r="U54" s="21">
        <f t="shared" si="3"/>
        <v>493.41721477742652</v>
      </c>
      <c r="V54" s="20">
        <v>0</v>
      </c>
      <c r="W54" s="20">
        <v>0</v>
      </c>
      <c r="X54" s="21">
        <f t="shared" si="9"/>
        <v>-482.52426044893195</v>
      </c>
      <c r="Y54" s="21">
        <f t="shared" si="4"/>
        <v>76854.482852191286</v>
      </c>
    </row>
    <row r="55" spans="1:25" ht="12.75" x14ac:dyDescent="0.2">
      <c r="A55" s="10"/>
      <c r="B55" s="8">
        <f t="shared" si="10"/>
        <v>48</v>
      </c>
      <c r="C55" s="8">
        <f t="shared" si="5"/>
        <v>4</v>
      </c>
      <c r="D55" s="21">
        <f t="shared" si="0"/>
        <v>1700</v>
      </c>
      <c r="E55" s="21">
        <f>'Loan Schedules'!F58</f>
        <v>1699.9748112623747</v>
      </c>
      <c r="F55" s="21">
        <f t="shared" si="1"/>
        <v>475.41841836055181</v>
      </c>
      <c r="G55" s="20">
        <v>0</v>
      </c>
      <c r="H55" s="20">
        <v>0</v>
      </c>
      <c r="I55" s="21">
        <f t="shared" si="6"/>
        <v>-464.52546403205724</v>
      </c>
      <c r="J55" s="21">
        <f t="shared" si="2"/>
        <v>77345.3345998812</v>
      </c>
      <c r="Q55" s="8">
        <f t="shared" si="11"/>
        <v>48</v>
      </c>
      <c r="R55" s="8">
        <f t="shared" si="7"/>
        <v>4</v>
      </c>
      <c r="S55" s="21">
        <f t="shared" si="8"/>
        <v>1700</v>
      </c>
      <c r="T55" s="21">
        <f>'Loan Schedules'!F58</f>
        <v>1699.9748112623747</v>
      </c>
      <c r="U55" s="21">
        <f t="shared" si="3"/>
        <v>495.67374174708181</v>
      </c>
      <c r="V55" s="20">
        <v>0</v>
      </c>
      <c r="W55" s="20">
        <v>0</v>
      </c>
      <c r="X55" s="21">
        <f t="shared" si="9"/>
        <v>-484.78078741858712</v>
      </c>
      <c r="Y55" s="21">
        <f t="shared" si="4"/>
        <v>77834.595745020502</v>
      </c>
    </row>
    <row r="56" spans="1:25" ht="12.75" x14ac:dyDescent="0.2">
      <c r="A56" s="10"/>
      <c r="B56" s="8">
        <f t="shared" si="10"/>
        <v>49</v>
      </c>
      <c r="C56" s="8">
        <f t="shared" si="5"/>
        <v>5</v>
      </c>
      <c r="D56" s="21">
        <f t="shared" si="0"/>
        <v>1700</v>
      </c>
      <c r="E56" s="21">
        <f>'Loan Schedules'!F59</f>
        <v>1699.9748112623747</v>
      </c>
      <c r="F56" s="21">
        <f t="shared" si="1"/>
        <v>503.59491946796692</v>
      </c>
      <c r="G56" s="20">
        <v>0</v>
      </c>
      <c r="H56" s="20">
        <v>0</v>
      </c>
      <c r="I56" s="21">
        <f t="shared" si="6"/>
        <v>-492.70196513947235</v>
      </c>
      <c r="J56" s="21">
        <f t="shared" si="2"/>
        <v>78310.491046419629</v>
      </c>
      <c r="Q56" s="8">
        <f t="shared" si="11"/>
        <v>49</v>
      </c>
      <c r="R56" s="8">
        <f t="shared" si="7"/>
        <v>5</v>
      </c>
      <c r="S56" s="21">
        <f t="shared" si="8"/>
        <v>1700</v>
      </c>
      <c r="T56" s="21">
        <f>'Loan Schedules'!F59</f>
        <v>1699.9748112623747</v>
      </c>
      <c r="U56" s="21">
        <f t="shared" si="3"/>
        <v>497.9405884093062</v>
      </c>
      <c r="V56" s="20">
        <v>0</v>
      </c>
      <c r="W56" s="20">
        <v>0</v>
      </c>
      <c r="X56" s="21">
        <f t="shared" si="9"/>
        <v>-487.04763408081158</v>
      </c>
      <c r="Y56" s="21">
        <f t="shared" si="4"/>
        <v>78823.285759245497</v>
      </c>
    </row>
    <row r="57" spans="1:25" ht="12.75" x14ac:dyDescent="0.2">
      <c r="A57" s="10"/>
      <c r="B57" s="8">
        <f t="shared" si="10"/>
        <v>50</v>
      </c>
      <c r="C57" s="8">
        <f t="shared" si="5"/>
        <v>5</v>
      </c>
      <c r="D57" s="21">
        <f t="shared" si="0"/>
        <v>1700</v>
      </c>
      <c r="E57" s="21">
        <f>'Loan Schedules'!F60</f>
        <v>1699.9748112623747</v>
      </c>
      <c r="F57" s="21">
        <f t="shared" si="1"/>
        <v>503.59491946796692</v>
      </c>
      <c r="G57" s="20">
        <v>0</v>
      </c>
      <c r="H57" s="20">
        <v>0</v>
      </c>
      <c r="I57" s="21">
        <f t="shared" si="6"/>
        <v>-492.70196513947235</v>
      </c>
      <c r="J57" s="21">
        <f t="shared" si="2"/>
        <v>79310.215128159878</v>
      </c>
      <c r="Q57" s="8">
        <f t="shared" si="11"/>
        <v>50</v>
      </c>
      <c r="R57" s="8">
        <f t="shared" si="7"/>
        <v>5</v>
      </c>
      <c r="S57" s="21">
        <f t="shared" si="8"/>
        <v>1700</v>
      </c>
      <c r="T57" s="21">
        <f>'Loan Schedules'!F60</f>
        <v>1699.9748112623747</v>
      </c>
      <c r="U57" s="21">
        <f t="shared" si="3"/>
        <v>500.21780195877358</v>
      </c>
      <c r="V57" s="20">
        <v>0</v>
      </c>
      <c r="W57" s="20">
        <v>0</v>
      </c>
      <c r="X57" s="21">
        <f t="shared" si="9"/>
        <v>-489.32484763027901</v>
      </c>
      <c r="Y57" s="21">
        <f t="shared" si="4"/>
        <v>79820.618466413376</v>
      </c>
    </row>
    <row r="58" spans="1:25" ht="12.75" x14ac:dyDescent="0.2">
      <c r="A58" s="10"/>
      <c r="B58" s="8">
        <f t="shared" si="10"/>
        <v>51</v>
      </c>
      <c r="C58" s="8">
        <f t="shared" si="5"/>
        <v>5</v>
      </c>
      <c r="D58" s="21">
        <f t="shared" si="0"/>
        <v>1700</v>
      </c>
      <c r="E58" s="21">
        <f>'Loan Schedules'!F61</f>
        <v>1699.9748112623747</v>
      </c>
      <c r="F58" s="21">
        <f t="shared" si="1"/>
        <v>503.59491946796692</v>
      </c>
      <c r="G58" s="20">
        <v>0</v>
      </c>
      <c r="H58" s="20">
        <v>0</v>
      </c>
      <c r="I58" s="21">
        <f t="shared" si="6"/>
        <v>-492.70196513947235</v>
      </c>
      <c r="J58" s="21">
        <f t="shared" si="2"/>
        <v>80316.371464743745</v>
      </c>
      <c r="Q58" s="8">
        <f t="shared" si="11"/>
        <v>51</v>
      </c>
      <c r="R58" s="8">
        <f t="shared" si="7"/>
        <v>5</v>
      </c>
      <c r="S58" s="21">
        <f t="shared" si="8"/>
        <v>1700</v>
      </c>
      <c r="T58" s="21">
        <f>'Loan Schedules'!F61</f>
        <v>1699.9748112623747</v>
      </c>
      <c r="U58" s="21">
        <f t="shared" si="3"/>
        <v>502.5054298059917</v>
      </c>
      <c r="V58" s="20">
        <v>0</v>
      </c>
      <c r="W58" s="20">
        <v>0</v>
      </c>
      <c r="X58" s="21">
        <f t="shared" si="9"/>
        <v>-491.61247547749713</v>
      </c>
      <c r="Y58" s="21">
        <f t="shared" si="4"/>
        <v>80826.659907458888</v>
      </c>
    </row>
    <row r="59" spans="1:25" ht="12.75" x14ac:dyDescent="0.2">
      <c r="A59" s="10"/>
      <c r="B59" s="8">
        <f t="shared" si="10"/>
        <v>52</v>
      </c>
      <c r="C59" s="8">
        <f t="shared" si="5"/>
        <v>5</v>
      </c>
      <c r="D59" s="21">
        <f t="shared" si="0"/>
        <v>1700</v>
      </c>
      <c r="E59" s="21">
        <f>'Loan Schedules'!F62</f>
        <v>1699.9748112623747</v>
      </c>
      <c r="F59" s="21">
        <f t="shared" si="1"/>
        <v>503.59491946796692</v>
      </c>
      <c r="G59" s="20">
        <v>0</v>
      </c>
      <c r="H59" s="20">
        <v>0</v>
      </c>
      <c r="I59" s="21">
        <f t="shared" si="6"/>
        <v>-492.70196513947235</v>
      </c>
      <c r="J59" s="21">
        <f t="shared" si="2"/>
        <v>81329.001441492554</v>
      </c>
      <c r="Q59" s="8">
        <f t="shared" si="11"/>
        <v>52</v>
      </c>
      <c r="R59" s="8">
        <f t="shared" si="7"/>
        <v>5</v>
      </c>
      <c r="S59" s="21">
        <f t="shared" si="8"/>
        <v>1700</v>
      </c>
      <c r="T59" s="21">
        <f>'Loan Schedules'!F62</f>
        <v>1699.9748112623747</v>
      </c>
      <c r="U59" s="21">
        <f t="shared" si="3"/>
        <v>504.80351957828907</v>
      </c>
      <c r="V59" s="20">
        <v>0</v>
      </c>
      <c r="W59" s="20">
        <v>0</v>
      </c>
      <c r="X59" s="21">
        <f t="shared" si="9"/>
        <v>-493.91056524979444</v>
      </c>
      <c r="Y59" s="21">
        <f t="shared" si="4"/>
        <v>81841.476595941655</v>
      </c>
    </row>
    <row r="60" spans="1:25" ht="12.75" x14ac:dyDescent="0.2">
      <c r="A60" s="10"/>
      <c r="B60" s="8">
        <f t="shared" si="10"/>
        <v>53</v>
      </c>
      <c r="C60" s="8">
        <f t="shared" si="5"/>
        <v>5</v>
      </c>
      <c r="D60" s="21">
        <f t="shared" si="0"/>
        <v>1700</v>
      </c>
      <c r="E60" s="21">
        <f>'Loan Schedules'!F63</f>
        <v>1699.9748112623747</v>
      </c>
      <c r="F60" s="21">
        <f t="shared" si="1"/>
        <v>503.59491946796692</v>
      </c>
      <c r="G60" s="20">
        <v>0</v>
      </c>
      <c r="H60" s="20">
        <v>0</v>
      </c>
      <c r="I60" s="21">
        <f t="shared" si="6"/>
        <v>-492.70196513947235</v>
      </c>
      <c r="J60" s="21">
        <f t="shared" si="2"/>
        <v>82348.146710002067</v>
      </c>
      <c r="Q60" s="8">
        <f t="shared" si="11"/>
        <v>53</v>
      </c>
      <c r="R60" s="8">
        <f t="shared" si="7"/>
        <v>5</v>
      </c>
      <c r="S60" s="21">
        <f t="shared" si="8"/>
        <v>1700</v>
      </c>
      <c r="T60" s="21">
        <f>'Loan Schedules'!F63</f>
        <v>1699.9748112623747</v>
      </c>
      <c r="U60" s="21">
        <f t="shared" si="3"/>
        <v>507.11211912080643</v>
      </c>
      <c r="V60" s="20">
        <v>0</v>
      </c>
      <c r="W60" s="20">
        <v>0</v>
      </c>
      <c r="X60" s="21">
        <f t="shared" si="9"/>
        <v>-496.21916479231186</v>
      </c>
      <c r="Y60" s="21">
        <f t="shared" si="4"/>
        <v>82865.135521305347</v>
      </c>
    </row>
    <row r="61" spans="1:25" ht="12.75" x14ac:dyDescent="0.2">
      <c r="A61" s="10"/>
      <c r="B61" s="8">
        <f t="shared" si="10"/>
        <v>54</v>
      </c>
      <c r="C61" s="8">
        <f t="shared" si="5"/>
        <v>5</v>
      </c>
      <c r="D61" s="21">
        <f t="shared" si="0"/>
        <v>1700</v>
      </c>
      <c r="E61" s="21">
        <f>'Loan Schedules'!F64</f>
        <v>1699.9748112623747</v>
      </c>
      <c r="F61" s="21">
        <f t="shared" si="1"/>
        <v>503.59491946796692</v>
      </c>
      <c r="G61" s="20">
        <v>0</v>
      </c>
      <c r="H61" s="20">
        <v>0</v>
      </c>
      <c r="I61" s="21">
        <f t="shared" si="6"/>
        <v>-492.70196513947235</v>
      </c>
      <c r="J61" s="21">
        <f t="shared" si="2"/>
        <v>83373.849189855639</v>
      </c>
      <c r="Q61" s="8">
        <f t="shared" si="11"/>
        <v>54</v>
      </c>
      <c r="R61" s="8">
        <f t="shared" si="7"/>
        <v>5</v>
      </c>
      <c r="S61" s="21">
        <f t="shared" si="8"/>
        <v>1700</v>
      </c>
      <c r="T61" s="21">
        <f>'Loan Schedules'!F64</f>
        <v>1699.9748112623747</v>
      </c>
      <c r="U61" s="21">
        <f t="shared" si="3"/>
        <v>509.43127649749289</v>
      </c>
      <c r="V61" s="20">
        <v>0</v>
      </c>
      <c r="W61" s="20">
        <v>0</v>
      </c>
      <c r="X61" s="21">
        <f t="shared" si="9"/>
        <v>-498.53832216899832</v>
      </c>
      <c r="Y61" s="21">
        <f t="shared" si="4"/>
        <v>83897.704152158694</v>
      </c>
    </row>
    <row r="62" spans="1:25" ht="12.75" x14ac:dyDescent="0.2">
      <c r="A62" s="10"/>
      <c r="B62" s="8">
        <f t="shared" si="10"/>
        <v>55</v>
      </c>
      <c r="C62" s="8">
        <f t="shared" si="5"/>
        <v>5</v>
      </c>
      <c r="D62" s="21">
        <f t="shared" si="0"/>
        <v>1700</v>
      </c>
      <c r="E62" s="21">
        <f>'Loan Schedules'!F65</f>
        <v>1699.9748112623747</v>
      </c>
      <c r="F62" s="21">
        <f t="shared" si="1"/>
        <v>503.59491946796692</v>
      </c>
      <c r="G62" s="20">
        <v>0</v>
      </c>
      <c r="H62" s="20">
        <v>0</v>
      </c>
      <c r="I62" s="21">
        <f t="shared" si="6"/>
        <v>-492.70196513947235</v>
      </c>
      <c r="J62" s="21">
        <f t="shared" si="2"/>
        <v>84406.151070348482</v>
      </c>
      <c r="Q62" s="8">
        <f t="shared" si="11"/>
        <v>55</v>
      </c>
      <c r="R62" s="8">
        <f t="shared" si="7"/>
        <v>5</v>
      </c>
      <c r="S62" s="21">
        <f t="shared" si="8"/>
        <v>1700</v>
      </c>
      <c r="T62" s="21">
        <f>'Loan Schedules'!F65</f>
        <v>1699.9748112623747</v>
      </c>
      <c r="U62" s="21">
        <f t="shared" si="3"/>
        <v>511.76103999210693</v>
      </c>
      <c r="V62" s="20">
        <v>0</v>
      </c>
      <c r="W62" s="20">
        <v>0</v>
      </c>
      <c r="X62" s="21">
        <f t="shared" si="9"/>
        <v>-500.86808566361219</v>
      </c>
      <c r="Y62" s="21">
        <f t="shared" si="4"/>
        <v>84939.250439578667</v>
      </c>
    </row>
    <row r="63" spans="1:25" ht="12.75" x14ac:dyDescent="0.2">
      <c r="A63" s="10"/>
      <c r="B63" s="8">
        <f t="shared" si="10"/>
        <v>56</v>
      </c>
      <c r="C63" s="8">
        <f t="shared" si="5"/>
        <v>5</v>
      </c>
      <c r="D63" s="21">
        <f t="shared" si="0"/>
        <v>1700</v>
      </c>
      <c r="E63" s="21">
        <f>'Loan Schedules'!F66</f>
        <v>1699.9748112623747</v>
      </c>
      <c r="F63" s="21">
        <f t="shared" si="1"/>
        <v>503.59491946796692</v>
      </c>
      <c r="G63" s="20">
        <v>0</v>
      </c>
      <c r="H63" s="20">
        <v>0</v>
      </c>
      <c r="I63" s="21">
        <f t="shared" si="6"/>
        <v>-492.70196513947235</v>
      </c>
      <c r="J63" s="21">
        <f t="shared" si="2"/>
        <v>85445.094812223033</v>
      </c>
      <c r="Q63" s="8">
        <f t="shared" si="11"/>
        <v>56</v>
      </c>
      <c r="R63" s="8">
        <f t="shared" si="7"/>
        <v>5</v>
      </c>
      <c r="S63" s="21">
        <f t="shared" si="8"/>
        <v>1700</v>
      </c>
      <c r="T63" s="21">
        <f>'Loan Schedules'!F66</f>
        <v>1699.9748112623747</v>
      </c>
      <c r="U63" s="21">
        <f t="shared" si="3"/>
        <v>514.10145810922097</v>
      </c>
      <c r="V63" s="20">
        <v>0</v>
      </c>
      <c r="W63" s="20">
        <v>0</v>
      </c>
      <c r="X63" s="21">
        <f t="shared" si="9"/>
        <v>-503.20850378072623</v>
      </c>
      <c r="Y63" s="21">
        <f t="shared" si="4"/>
        <v>85989.842820435952</v>
      </c>
    </row>
    <row r="64" spans="1:25" ht="12.75" x14ac:dyDescent="0.2">
      <c r="A64" s="10"/>
      <c r="B64" s="8">
        <f t="shared" si="10"/>
        <v>57</v>
      </c>
      <c r="C64" s="8">
        <f t="shared" si="5"/>
        <v>5</v>
      </c>
      <c r="D64" s="21">
        <f t="shared" si="0"/>
        <v>1700</v>
      </c>
      <c r="E64" s="21">
        <f>'Loan Schedules'!F67</f>
        <v>1699.9748112623747</v>
      </c>
      <c r="F64" s="21">
        <f t="shared" si="1"/>
        <v>503.59491946796692</v>
      </c>
      <c r="G64" s="20">
        <v>0</v>
      </c>
      <c r="H64" s="20">
        <v>0</v>
      </c>
      <c r="I64" s="21">
        <f t="shared" si="6"/>
        <v>-492.70196513947235</v>
      </c>
      <c r="J64" s="21">
        <f t="shared" si="2"/>
        <v>86490.723149415411</v>
      </c>
      <c r="Q64" s="8">
        <f t="shared" si="11"/>
        <v>57</v>
      </c>
      <c r="R64" s="8">
        <f t="shared" si="7"/>
        <v>5</v>
      </c>
      <c r="S64" s="21">
        <f t="shared" si="8"/>
        <v>1700</v>
      </c>
      <c r="T64" s="21">
        <f>'Loan Schedules'!F67</f>
        <v>1699.9748112623747</v>
      </c>
      <c r="U64" s="21">
        <f t="shared" si="3"/>
        <v>516.45257957523199</v>
      </c>
      <c r="V64" s="20">
        <v>0</v>
      </c>
      <c r="W64" s="20">
        <v>0</v>
      </c>
      <c r="X64" s="21">
        <f t="shared" si="9"/>
        <v>-505.55962524673737</v>
      </c>
      <c r="Y64" s="21">
        <f t="shared" si="4"/>
        <v>87049.550220742763</v>
      </c>
    </row>
    <row r="65" spans="1:25" ht="12.75" x14ac:dyDescent="0.2">
      <c r="A65" s="10"/>
      <c r="B65" s="8">
        <f t="shared" si="10"/>
        <v>58</v>
      </c>
      <c r="C65" s="8">
        <f t="shared" si="5"/>
        <v>5</v>
      </c>
      <c r="D65" s="21">
        <f t="shared" si="0"/>
        <v>1700</v>
      </c>
      <c r="E65" s="21">
        <f>'Loan Schedules'!F68</f>
        <v>1699.9748112623747</v>
      </c>
      <c r="F65" s="21">
        <f t="shared" si="1"/>
        <v>503.59491946796692</v>
      </c>
      <c r="G65" s="20">
        <v>0</v>
      </c>
      <c r="H65" s="20">
        <v>0</v>
      </c>
      <c r="I65" s="21">
        <f t="shared" si="6"/>
        <v>-492.70196513947235</v>
      </c>
      <c r="J65" s="21">
        <f t="shared" si="2"/>
        <v>87543.079090813146</v>
      </c>
      <c r="Q65" s="8">
        <f t="shared" si="11"/>
        <v>58</v>
      </c>
      <c r="R65" s="8">
        <f t="shared" si="7"/>
        <v>5</v>
      </c>
      <c r="S65" s="21">
        <f t="shared" si="8"/>
        <v>1700</v>
      </c>
      <c r="T65" s="21">
        <f>'Loan Schedules'!F68</f>
        <v>1699.9748112623747</v>
      </c>
      <c r="U65" s="21">
        <f t="shared" si="3"/>
        <v>518.8144533393754</v>
      </c>
      <c r="V65" s="20">
        <v>0</v>
      </c>
      <c r="W65" s="20">
        <v>0</v>
      </c>
      <c r="X65" s="21">
        <f t="shared" si="9"/>
        <v>-507.92149901088078</v>
      </c>
      <c r="Y65" s="21">
        <f t="shared" si="4"/>
        <v>88118.442059023262</v>
      </c>
    </row>
    <row r="66" spans="1:25" ht="12.75" x14ac:dyDescent="0.2">
      <c r="A66" s="10"/>
      <c r="B66" s="8">
        <f t="shared" si="10"/>
        <v>59</v>
      </c>
      <c r="C66" s="8">
        <f t="shared" si="5"/>
        <v>5</v>
      </c>
      <c r="D66" s="21">
        <f t="shared" si="0"/>
        <v>1700</v>
      </c>
      <c r="E66" s="21">
        <f>'Loan Schedules'!F69</f>
        <v>1699.9748112623747</v>
      </c>
      <c r="F66" s="21">
        <f t="shared" si="1"/>
        <v>503.59491946796692</v>
      </c>
      <c r="G66" s="20">
        <v>0</v>
      </c>
      <c r="H66" s="20">
        <v>0</v>
      </c>
      <c r="I66" s="21">
        <f t="shared" si="6"/>
        <v>-492.70196513947235</v>
      </c>
      <c r="J66" s="21">
        <f t="shared" si="2"/>
        <v>88602.205922024281</v>
      </c>
      <c r="Q66" s="8">
        <f t="shared" si="11"/>
        <v>59</v>
      </c>
      <c r="R66" s="8">
        <f t="shared" si="7"/>
        <v>5</v>
      </c>
      <c r="S66" s="21">
        <f t="shared" si="8"/>
        <v>1700</v>
      </c>
      <c r="T66" s="21">
        <f>'Loan Schedules'!F69</f>
        <v>1699.9748112623747</v>
      </c>
      <c r="U66" s="21">
        <f t="shared" si="3"/>
        <v>521.18712857474475</v>
      </c>
      <c r="V66" s="20">
        <v>0</v>
      </c>
      <c r="W66" s="20">
        <v>0</v>
      </c>
      <c r="X66" s="21">
        <f t="shared" si="9"/>
        <v>-510.29417424625012</v>
      </c>
      <c r="Y66" s="21">
        <f t="shared" si="4"/>
        <v>89196.588249706634</v>
      </c>
    </row>
    <row r="67" spans="1:25" ht="12.75" x14ac:dyDescent="0.2">
      <c r="A67" s="10"/>
      <c r="B67" s="8">
        <f t="shared" si="10"/>
        <v>60</v>
      </c>
      <c r="C67" s="8">
        <f t="shared" si="5"/>
        <v>5</v>
      </c>
      <c r="D67" s="21">
        <f t="shared" si="0"/>
        <v>1700</v>
      </c>
      <c r="E67" s="21">
        <f>'Loan Schedules'!F70</f>
        <v>1699.9748112623747</v>
      </c>
      <c r="F67" s="21">
        <f t="shared" si="1"/>
        <v>503.59491946796692</v>
      </c>
      <c r="G67" s="20">
        <v>0</v>
      </c>
      <c r="H67" s="20">
        <v>0</v>
      </c>
      <c r="I67" s="21">
        <f t="shared" si="6"/>
        <v>-492.70196513947235</v>
      </c>
      <c r="J67" s="21">
        <f t="shared" si="2"/>
        <v>89668.147207157745</v>
      </c>
      <c r="Q67" s="8">
        <f t="shared" si="11"/>
        <v>60</v>
      </c>
      <c r="R67" s="8">
        <f t="shared" si="7"/>
        <v>5</v>
      </c>
      <c r="S67" s="21">
        <f t="shared" si="8"/>
        <v>1700</v>
      </c>
      <c r="T67" s="21">
        <f>'Loan Schedules'!F70</f>
        <v>1699.9748112623747</v>
      </c>
      <c r="U67" s="21">
        <f t="shared" si="3"/>
        <v>523.57065467931443</v>
      </c>
      <c r="V67" s="20">
        <v>0</v>
      </c>
      <c r="W67" s="20">
        <v>0</v>
      </c>
      <c r="X67" s="21">
        <f t="shared" si="9"/>
        <v>-512.6777003508198</v>
      </c>
      <c r="Y67" s="21">
        <f t="shared" si="4"/>
        <v>90284.059206543141</v>
      </c>
    </row>
    <row r="68" spans="1:25" ht="12.75" x14ac:dyDescent="0.2">
      <c r="A68" s="10"/>
      <c r="B68" s="8">
        <f t="shared" si="10"/>
        <v>61</v>
      </c>
      <c r="C68" s="8">
        <f t="shared" si="5"/>
        <v>6</v>
      </c>
      <c r="D68" s="21">
        <f t="shared" si="0"/>
        <v>1700</v>
      </c>
      <c r="E68" s="21">
        <f>'Loan Schedules'!F71</f>
        <v>1699.9748112623747</v>
      </c>
      <c r="F68" s="21">
        <f t="shared" si="1"/>
        <v>533.44135001857433</v>
      </c>
      <c r="G68" s="20">
        <v>0</v>
      </c>
      <c r="H68" s="20">
        <v>0</v>
      </c>
      <c r="I68" s="21">
        <f t="shared" si="6"/>
        <v>-522.54839569007959</v>
      </c>
      <c r="J68" s="21">
        <f t="shared" si="2"/>
        <v>90740.946790615257</v>
      </c>
      <c r="Q68" s="8">
        <f t="shared" si="11"/>
        <v>61</v>
      </c>
      <c r="R68" s="8">
        <f t="shared" si="7"/>
        <v>6</v>
      </c>
      <c r="S68" s="21">
        <f t="shared" si="8"/>
        <v>1700</v>
      </c>
      <c r="T68" s="21">
        <f>'Loan Schedules'!F71</f>
        <v>1699.9748112623747</v>
      </c>
      <c r="U68" s="21">
        <f t="shared" si="3"/>
        <v>525.96508127696961</v>
      </c>
      <c r="V68" s="20">
        <v>0</v>
      </c>
      <c r="W68" s="20">
        <v>0</v>
      </c>
      <c r="X68" s="21">
        <f t="shared" si="9"/>
        <v>-515.07212694847499</v>
      </c>
      <c r="Y68" s="21">
        <f t="shared" si="4"/>
        <v>91380.92584604297</v>
      </c>
    </row>
    <row r="69" spans="1:25" ht="12.75" x14ac:dyDescent="0.2">
      <c r="A69" s="10"/>
      <c r="B69" s="8">
        <f t="shared" si="10"/>
        <v>62</v>
      </c>
      <c r="C69" s="8">
        <f t="shared" si="5"/>
        <v>6</v>
      </c>
      <c r="D69" s="21">
        <f t="shared" si="0"/>
        <v>1700</v>
      </c>
      <c r="E69" s="21">
        <f>'Loan Schedules'!F72</f>
        <v>1699.9748112623747</v>
      </c>
      <c r="F69" s="21">
        <f t="shared" si="1"/>
        <v>533.44135001857433</v>
      </c>
      <c r="G69" s="20">
        <v>0</v>
      </c>
      <c r="H69" s="20">
        <v>0</v>
      </c>
      <c r="I69" s="21">
        <f t="shared" si="6"/>
        <v>-522.54839569007959</v>
      </c>
      <c r="J69" s="21">
        <f t="shared" si="2"/>
        <v>91850.687262278181</v>
      </c>
      <c r="Q69" s="8">
        <f t="shared" si="11"/>
        <v>62</v>
      </c>
      <c r="R69" s="8">
        <f t="shared" si="7"/>
        <v>6</v>
      </c>
      <c r="S69" s="21">
        <f t="shared" si="8"/>
        <v>1700</v>
      </c>
      <c r="T69" s="21">
        <f>'Loan Schedules'!F72</f>
        <v>1699.9748112623747</v>
      </c>
      <c r="U69" s="21">
        <f t="shared" si="3"/>
        <v>528.37045821853781</v>
      </c>
      <c r="V69" s="20">
        <v>0</v>
      </c>
      <c r="W69" s="20">
        <v>0</v>
      </c>
      <c r="X69" s="21">
        <f t="shared" si="9"/>
        <v>-517.47750389004318</v>
      </c>
      <c r="Y69" s="21">
        <f t="shared" si="4"/>
        <v>92487.259590938498</v>
      </c>
    </row>
    <row r="70" spans="1:25" ht="12.75" x14ac:dyDescent="0.2">
      <c r="A70" s="10"/>
      <c r="B70" s="8">
        <f t="shared" si="10"/>
        <v>63</v>
      </c>
      <c r="C70" s="8">
        <f t="shared" si="5"/>
        <v>6</v>
      </c>
      <c r="D70" s="21">
        <f t="shared" si="0"/>
        <v>1700</v>
      </c>
      <c r="E70" s="21">
        <f>'Loan Schedules'!F73</f>
        <v>1699.9748112623747</v>
      </c>
      <c r="F70" s="21">
        <f t="shared" si="1"/>
        <v>533.44135001857433</v>
      </c>
      <c r="G70" s="20">
        <v>0</v>
      </c>
      <c r="H70" s="20">
        <v>0</v>
      </c>
      <c r="I70" s="21">
        <f t="shared" si="6"/>
        <v>-522.54839569007959</v>
      </c>
      <c r="J70" s="21">
        <f t="shared" si="2"/>
        <v>92967.567837550087</v>
      </c>
      <c r="Q70" s="8">
        <f t="shared" si="11"/>
        <v>63</v>
      </c>
      <c r="R70" s="8">
        <f t="shared" si="7"/>
        <v>6</v>
      </c>
      <c r="S70" s="21">
        <f t="shared" si="8"/>
        <v>1700</v>
      </c>
      <c r="T70" s="21">
        <f>'Loan Schedules'!F73</f>
        <v>1699.9748112623747</v>
      </c>
      <c r="U70" s="21">
        <f t="shared" si="3"/>
        <v>530.78683558282796</v>
      </c>
      <c r="V70" s="20">
        <v>0</v>
      </c>
      <c r="W70" s="20">
        <v>0</v>
      </c>
      <c r="X70" s="21">
        <f t="shared" si="9"/>
        <v>-519.89388125433334</v>
      </c>
      <c r="Y70" s="21">
        <f t="shared" si="4"/>
        <v>93603.132373669621</v>
      </c>
    </row>
    <row r="71" spans="1:25" ht="12.75" x14ac:dyDescent="0.2">
      <c r="A71" s="10"/>
      <c r="B71" s="8">
        <f t="shared" si="10"/>
        <v>64</v>
      </c>
      <c r="C71" s="8">
        <f t="shared" si="5"/>
        <v>6</v>
      </c>
      <c r="D71" s="21">
        <f t="shared" si="0"/>
        <v>1700</v>
      </c>
      <c r="E71" s="21">
        <f>'Loan Schedules'!F74</f>
        <v>1699.9748112623747</v>
      </c>
      <c r="F71" s="21">
        <f t="shared" si="1"/>
        <v>533.44135001857433</v>
      </c>
      <c r="G71" s="20">
        <v>0</v>
      </c>
      <c r="H71" s="20">
        <v>0</v>
      </c>
      <c r="I71" s="21">
        <f t="shared" si="6"/>
        <v>-522.54839569007959</v>
      </c>
      <c r="J71" s="21">
        <f t="shared" si="2"/>
        <v>94091.634456072556</v>
      </c>
      <c r="Q71" s="8">
        <f t="shared" si="11"/>
        <v>64</v>
      </c>
      <c r="R71" s="8">
        <f t="shared" si="7"/>
        <v>6</v>
      </c>
      <c r="S71" s="21">
        <f t="shared" si="8"/>
        <v>1700</v>
      </c>
      <c r="T71" s="21">
        <f>'Loan Schedules'!F74</f>
        <v>1699.9748112623747</v>
      </c>
      <c r="U71" s="21">
        <f t="shared" si="3"/>
        <v>533.21426367767253</v>
      </c>
      <c r="V71" s="20">
        <v>0</v>
      </c>
      <c r="W71" s="20">
        <v>0</v>
      </c>
      <c r="X71" s="21">
        <f t="shared" si="9"/>
        <v>-522.32130934917791</v>
      </c>
      <c r="Y71" s="21">
        <f t="shared" si="4"/>
        <v>94728.616639892789</v>
      </c>
    </row>
    <row r="72" spans="1:25" ht="12.75" x14ac:dyDescent="0.2">
      <c r="A72" s="10"/>
      <c r="B72" s="8">
        <f t="shared" si="10"/>
        <v>65</v>
      </c>
      <c r="C72" s="8">
        <f t="shared" si="5"/>
        <v>6</v>
      </c>
      <c r="D72" s="21">
        <f t="shared" ref="D72:D135" si="12">Monthly_Rent</f>
        <v>1700</v>
      </c>
      <c r="E72" s="21">
        <f>'Loan Schedules'!F75</f>
        <v>1699.9748112623747</v>
      </c>
      <c r="F72" s="21">
        <f t="shared" ref="F72:F135" si="13">Expenses*(1+$F$2)^(C72-1)</f>
        <v>533.44135001857433</v>
      </c>
      <c r="G72" s="20">
        <v>0</v>
      </c>
      <c r="H72" s="20">
        <v>0</v>
      </c>
      <c r="I72" s="21">
        <f t="shared" si="6"/>
        <v>-522.54839569007959</v>
      </c>
      <c r="J72" s="21">
        <f t="shared" ref="J72:J135" si="14">I72+J73*$C$4</f>
        <v>95222.933353064262</v>
      </c>
      <c r="Q72" s="8">
        <f t="shared" si="11"/>
        <v>65</v>
      </c>
      <c r="R72" s="8">
        <f t="shared" si="7"/>
        <v>6</v>
      </c>
      <c r="S72" s="21">
        <f t="shared" ref="S72:S135" si="15">Monthly_Rent</f>
        <v>1700</v>
      </c>
      <c r="T72" s="21">
        <f>'Loan Schedules'!F75</f>
        <v>1699.9748112623747</v>
      </c>
      <c r="U72" s="21">
        <f t="shared" ref="U72:U135" si="16">Expenses*(1+$U$4)^(Q72-1)</f>
        <v>535.65279304097476</v>
      </c>
      <c r="V72" s="20">
        <v>0</v>
      </c>
      <c r="W72" s="20">
        <v>0</v>
      </c>
      <c r="X72" s="21">
        <f t="shared" si="9"/>
        <v>-524.75983871248013</v>
      </c>
      <c r="Y72" s="21">
        <f t="shared" ref="Y72:Y135" si="17">X72+Y73*$R$4</f>
        <v>95863.785352013467</v>
      </c>
    </row>
    <row r="73" spans="1:25" ht="12.75" x14ac:dyDescent="0.2">
      <c r="A73" s="10"/>
      <c r="B73" s="8">
        <f t="shared" si="10"/>
        <v>66</v>
      </c>
      <c r="C73" s="8">
        <f t="shared" ref="C73:C136" si="18">INT((B73-1)/12)+1</f>
        <v>6</v>
      </c>
      <c r="D73" s="21">
        <f t="shared" si="12"/>
        <v>1700</v>
      </c>
      <c r="E73" s="21">
        <f>'Loan Schedules'!F76</f>
        <v>1699.9748112623747</v>
      </c>
      <c r="F73" s="21">
        <f t="shared" si="13"/>
        <v>533.44135001857433</v>
      </c>
      <c r="G73" s="20">
        <v>0</v>
      </c>
      <c r="H73" s="20">
        <v>0</v>
      </c>
      <c r="I73" s="21">
        <f t="shared" ref="I73:I136" si="19">D73-G73-F73+(H73-E73)*$C$4</f>
        <v>-522.54839569007959</v>
      </c>
      <c r="J73" s="21">
        <f t="shared" si="14"/>
        <v>96361.511061222613</v>
      </c>
      <c r="Q73" s="8">
        <f t="shared" si="11"/>
        <v>66</v>
      </c>
      <c r="R73" s="8">
        <f t="shared" ref="R73:R136" si="20">INT((Q73-1)/12)+1</f>
        <v>6</v>
      </c>
      <c r="S73" s="21">
        <f t="shared" si="15"/>
        <v>1700</v>
      </c>
      <c r="T73" s="21">
        <f>'Loan Schedules'!F76</f>
        <v>1699.9748112623747</v>
      </c>
      <c r="U73" s="21">
        <f t="shared" si="16"/>
        <v>538.10247444176116</v>
      </c>
      <c r="V73" s="20">
        <v>0</v>
      </c>
      <c r="W73" s="20">
        <v>0</v>
      </c>
      <c r="X73" s="21">
        <f t="shared" ref="X73:X136" si="21">S73-V73-U73+(W73-T73)*$R$4</f>
        <v>-527.20952011326654</v>
      </c>
      <c r="Y73" s="21">
        <f t="shared" si="17"/>
        <v>97008.711992742494</v>
      </c>
    </row>
    <row r="74" spans="1:25" ht="12.75" x14ac:dyDescent="0.2">
      <c r="A74" s="10"/>
      <c r="B74" s="8">
        <f t="shared" ref="B74:B137" si="22">B73+1</f>
        <v>67</v>
      </c>
      <c r="C74" s="8">
        <f t="shared" si="18"/>
        <v>6</v>
      </c>
      <c r="D74" s="21">
        <f t="shared" si="12"/>
        <v>1700</v>
      </c>
      <c r="E74" s="21">
        <f>'Loan Schedules'!F77</f>
        <v>1699.9748112623747</v>
      </c>
      <c r="F74" s="21">
        <f t="shared" si="13"/>
        <v>533.44135001857433</v>
      </c>
      <c r="G74" s="20">
        <v>0</v>
      </c>
      <c r="H74" s="20">
        <v>0</v>
      </c>
      <c r="I74" s="21">
        <f t="shared" si="19"/>
        <v>-522.54839569007959</v>
      </c>
      <c r="J74" s="21">
        <f t="shared" si="14"/>
        <v>97507.414412637838</v>
      </c>
      <c r="Q74" s="8">
        <f t="shared" ref="Q74:Q137" si="23">Q73+1</f>
        <v>67</v>
      </c>
      <c r="R74" s="8">
        <f t="shared" si="20"/>
        <v>6</v>
      </c>
      <c r="S74" s="21">
        <f t="shared" si="15"/>
        <v>1700</v>
      </c>
      <c r="T74" s="21">
        <f>'Loan Schedules'!F77</f>
        <v>1699.9748112623747</v>
      </c>
      <c r="U74" s="21">
        <f t="shared" si="16"/>
        <v>540.56335888123874</v>
      </c>
      <c r="V74" s="20">
        <v>0</v>
      </c>
      <c r="W74" s="20">
        <v>0</v>
      </c>
      <c r="X74" s="21">
        <f t="shared" si="21"/>
        <v>-529.67040455274423</v>
      </c>
      <c r="Y74" s="21">
        <f t="shared" si="17"/>
        <v>98163.470568676406</v>
      </c>
    </row>
    <row r="75" spans="1:25" ht="12.75" x14ac:dyDescent="0.2">
      <c r="A75" s="10"/>
      <c r="B75" s="8">
        <f t="shared" si="22"/>
        <v>68</v>
      </c>
      <c r="C75" s="8">
        <f t="shared" si="18"/>
        <v>6</v>
      </c>
      <c r="D75" s="21">
        <f t="shared" si="12"/>
        <v>1700</v>
      </c>
      <c r="E75" s="21">
        <f>'Loan Schedules'!F78</f>
        <v>1699.9748112623747</v>
      </c>
      <c r="F75" s="21">
        <f t="shared" si="13"/>
        <v>533.44135001857433</v>
      </c>
      <c r="G75" s="20">
        <v>0</v>
      </c>
      <c r="H75" s="20">
        <v>0</v>
      </c>
      <c r="I75" s="21">
        <f t="shared" si="19"/>
        <v>-522.54839569007959</v>
      </c>
      <c r="J75" s="21">
        <f t="shared" si="14"/>
        <v>98660.690540719224</v>
      </c>
      <c r="Q75" s="8">
        <f t="shared" si="23"/>
        <v>68</v>
      </c>
      <c r="R75" s="8">
        <f t="shared" si="20"/>
        <v>6</v>
      </c>
      <c r="S75" s="21">
        <f t="shared" si="15"/>
        <v>1700</v>
      </c>
      <c r="T75" s="21">
        <f>'Loan Schedules'!F78</f>
        <v>1699.9748112623747</v>
      </c>
      <c r="U75" s="21">
        <f t="shared" si="16"/>
        <v>543.03549759385578</v>
      </c>
      <c r="V75" s="20">
        <v>0</v>
      </c>
      <c r="W75" s="20">
        <v>0</v>
      </c>
      <c r="X75" s="21">
        <f t="shared" si="21"/>
        <v>-532.14254326536116</v>
      </c>
      <c r="Y75" s="21">
        <f t="shared" si="17"/>
        <v>99328.135613901715</v>
      </c>
    </row>
    <row r="76" spans="1:25" ht="12.75" x14ac:dyDescent="0.2">
      <c r="A76" s="10"/>
      <c r="B76" s="8">
        <f t="shared" si="22"/>
        <v>69</v>
      </c>
      <c r="C76" s="8">
        <f t="shared" si="18"/>
        <v>6</v>
      </c>
      <c r="D76" s="21">
        <f t="shared" si="12"/>
        <v>1700</v>
      </c>
      <c r="E76" s="21">
        <f>'Loan Schedules'!F79</f>
        <v>1699.9748112623747</v>
      </c>
      <c r="F76" s="21">
        <f t="shared" si="13"/>
        <v>533.44135001857433</v>
      </c>
      <c r="G76" s="20">
        <v>0</v>
      </c>
      <c r="H76" s="20">
        <v>0</v>
      </c>
      <c r="I76" s="21">
        <f t="shared" si="19"/>
        <v>-522.54839569007959</v>
      </c>
      <c r="J76" s="21">
        <f t="shared" si="14"/>
        <v>99821.38688213384</v>
      </c>
      <c r="Q76" s="8">
        <f t="shared" si="23"/>
        <v>69</v>
      </c>
      <c r="R76" s="8">
        <f t="shared" si="20"/>
        <v>6</v>
      </c>
      <c r="S76" s="21">
        <f t="shared" si="15"/>
        <v>1700</v>
      </c>
      <c r="T76" s="21">
        <f>'Loan Schedules'!F79</f>
        <v>1699.9748112623747</v>
      </c>
      <c r="U76" s="21">
        <f t="shared" si="16"/>
        <v>545.51894204836981</v>
      </c>
      <c r="V76" s="20">
        <v>0</v>
      </c>
      <c r="W76" s="20">
        <v>0</v>
      </c>
      <c r="X76" s="21">
        <f t="shared" si="21"/>
        <v>-534.62598771987518</v>
      </c>
      <c r="Y76" s="21">
        <f t="shared" si="17"/>
        <v>100502.78219362361</v>
      </c>
    </row>
    <row r="77" spans="1:25" ht="12.75" x14ac:dyDescent="0.2">
      <c r="A77" s="10"/>
      <c r="B77" s="8">
        <f t="shared" si="22"/>
        <v>70</v>
      </c>
      <c r="C77" s="8">
        <f t="shared" si="18"/>
        <v>6</v>
      </c>
      <c r="D77" s="21">
        <f t="shared" si="12"/>
        <v>1700</v>
      </c>
      <c r="E77" s="21">
        <f>'Loan Schedules'!F80</f>
        <v>1699.9748112623747</v>
      </c>
      <c r="F77" s="21">
        <f t="shared" si="13"/>
        <v>533.44135001857433</v>
      </c>
      <c r="G77" s="20">
        <v>0</v>
      </c>
      <c r="H77" s="20">
        <v>0</v>
      </c>
      <c r="I77" s="21">
        <f t="shared" si="19"/>
        <v>-522.54839569007959</v>
      </c>
      <c r="J77" s="21">
        <f t="shared" si="14"/>
        <v>100989.55117875768</v>
      </c>
      <c r="Q77" s="8">
        <f t="shared" si="23"/>
        <v>70</v>
      </c>
      <c r="R77" s="8">
        <f t="shared" si="20"/>
        <v>6</v>
      </c>
      <c r="S77" s="21">
        <f t="shared" si="15"/>
        <v>1700</v>
      </c>
      <c r="T77" s="21">
        <f>'Loan Schedules'!F80</f>
        <v>1699.9748112623747</v>
      </c>
      <c r="U77" s="21">
        <f t="shared" si="16"/>
        <v>548.0137439489182</v>
      </c>
      <c r="V77" s="20">
        <v>0</v>
      </c>
      <c r="W77" s="20">
        <v>0</v>
      </c>
      <c r="X77" s="21">
        <f t="shared" si="21"/>
        <v>-537.12078962042347</v>
      </c>
      <c r="Y77" s="21">
        <f t="shared" si="17"/>
        <v>101687.48590781896</v>
      </c>
    </row>
    <row r="78" spans="1:25" ht="12.75" x14ac:dyDescent="0.2">
      <c r="A78" s="10"/>
      <c r="B78" s="8">
        <f t="shared" si="22"/>
        <v>71</v>
      </c>
      <c r="C78" s="8">
        <f t="shared" si="18"/>
        <v>6</v>
      </c>
      <c r="D78" s="21">
        <f t="shared" si="12"/>
        <v>1700</v>
      </c>
      <c r="E78" s="21">
        <f>'Loan Schedules'!F81</f>
        <v>1699.9748112623747</v>
      </c>
      <c r="F78" s="21">
        <f t="shared" si="13"/>
        <v>533.44135001857433</v>
      </c>
      <c r="G78" s="20">
        <v>0</v>
      </c>
      <c r="H78" s="20">
        <v>0</v>
      </c>
      <c r="I78" s="21">
        <f t="shared" si="19"/>
        <v>-522.54839569007959</v>
      </c>
      <c r="J78" s="21">
        <f t="shared" si="14"/>
        <v>102165.23147963943</v>
      </c>
      <c r="Q78" s="8">
        <f t="shared" si="23"/>
        <v>71</v>
      </c>
      <c r="R78" s="8">
        <f t="shared" si="20"/>
        <v>6</v>
      </c>
      <c r="S78" s="21">
        <f t="shared" si="15"/>
        <v>1700</v>
      </c>
      <c r="T78" s="21">
        <f>'Loan Schedules'!F81</f>
        <v>1699.9748112623747</v>
      </c>
      <c r="U78" s="21">
        <f t="shared" si="16"/>
        <v>550.51995523609503</v>
      </c>
      <c r="V78" s="20">
        <v>0</v>
      </c>
      <c r="W78" s="20">
        <v>0</v>
      </c>
      <c r="X78" s="21">
        <f t="shared" si="21"/>
        <v>-539.6270009076004</v>
      </c>
      <c r="Y78" s="21">
        <f t="shared" si="17"/>
        <v>102882.32289491397</v>
      </c>
    </row>
    <row r="79" spans="1:25" ht="12.75" x14ac:dyDescent="0.2">
      <c r="A79" s="10"/>
      <c r="B79" s="8">
        <f t="shared" si="22"/>
        <v>72</v>
      </c>
      <c r="C79" s="8">
        <f t="shared" si="18"/>
        <v>6</v>
      </c>
      <c r="D79" s="21">
        <f t="shared" si="12"/>
        <v>1700</v>
      </c>
      <c r="E79" s="21">
        <f>'Loan Schedules'!F82</f>
        <v>1699.9748112623747</v>
      </c>
      <c r="F79" s="21">
        <f t="shared" si="13"/>
        <v>533.44135001857433</v>
      </c>
      <c r="G79" s="20">
        <v>0</v>
      </c>
      <c r="H79" s="20">
        <v>0</v>
      </c>
      <c r="I79" s="21">
        <f t="shared" si="19"/>
        <v>-522.54839569007959</v>
      </c>
      <c r="J79" s="21">
        <f t="shared" si="14"/>
        <v>103348.4761429768</v>
      </c>
      <c r="Q79" s="8">
        <f t="shared" si="23"/>
        <v>72</v>
      </c>
      <c r="R79" s="8">
        <f t="shared" si="20"/>
        <v>6</v>
      </c>
      <c r="S79" s="21">
        <f t="shared" si="15"/>
        <v>1700</v>
      </c>
      <c r="T79" s="21">
        <f>'Loan Schedules'!F82</f>
        <v>1699.9748112623747</v>
      </c>
      <c r="U79" s="21">
        <f t="shared" si="16"/>
        <v>553.03762808803231</v>
      </c>
      <c r="V79" s="20">
        <v>0</v>
      </c>
      <c r="W79" s="20">
        <v>0</v>
      </c>
      <c r="X79" s="21">
        <f t="shared" si="21"/>
        <v>-542.14467375953768</v>
      </c>
      <c r="Y79" s="21">
        <f t="shared" si="17"/>
        <v>104087.36983548655</v>
      </c>
    </row>
    <row r="80" spans="1:25" ht="12.75" x14ac:dyDescent="0.2">
      <c r="A80" s="10"/>
      <c r="B80" s="8">
        <f t="shared" si="22"/>
        <v>73</v>
      </c>
      <c r="C80" s="8">
        <f t="shared" si="18"/>
        <v>7</v>
      </c>
      <c r="D80" s="21">
        <f t="shared" si="12"/>
        <v>1700</v>
      </c>
      <c r="E80" s="21">
        <f>'Loan Schedules'!F83</f>
        <v>1699.9748112623747</v>
      </c>
      <c r="F80" s="21">
        <f t="shared" si="13"/>
        <v>565.05668129112166</v>
      </c>
      <c r="G80" s="20">
        <v>0</v>
      </c>
      <c r="H80" s="20">
        <v>0</v>
      </c>
      <c r="I80" s="21">
        <f t="shared" si="19"/>
        <v>-554.16372696262692</v>
      </c>
      <c r="J80" s="21">
        <f t="shared" si="14"/>
        <v>104539.33383810557</v>
      </c>
      <c r="Q80" s="8">
        <f t="shared" si="23"/>
        <v>73</v>
      </c>
      <c r="R80" s="8">
        <f t="shared" si="20"/>
        <v>7</v>
      </c>
      <c r="S80" s="21">
        <f t="shared" si="15"/>
        <v>1700</v>
      </c>
      <c r="T80" s="21">
        <f>'Loan Schedules'!F83</f>
        <v>1699.9748112623747</v>
      </c>
      <c r="U80" s="21">
        <f t="shared" si="16"/>
        <v>555.56681492148675</v>
      </c>
      <c r="V80" s="20">
        <v>0</v>
      </c>
      <c r="W80" s="20">
        <v>0</v>
      </c>
      <c r="X80" s="21">
        <f t="shared" si="21"/>
        <v>-544.67386059299201</v>
      </c>
      <c r="Y80" s="21">
        <f t="shared" si="17"/>
        <v>105302.70395599362</v>
      </c>
    </row>
    <row r="81" spans="1:25" ht="12.75" x14ac:dyDescent="0.2">
      <c r="A81" s="10"/>
      <c r="B81" s="8">
        <f t="shared" si="22"/>
        <v>74</v>
      </c>
      <c r="C81" s="8">
        <f t="shared" si="18"/>
        <v>7</v>
      </c>
      <c r="D81" s="21">
        <f t="shared" si="12"/>
        <v>1700</v>
      </c>
      <c r="E81" s="21">
        <f>'Loan Schedules'!F84</f>
        <v>1699.9748112623747</v>
      </c>
      <c r="F81" s="21">
        <f t="shared" si="13"/>
        <v>565.05668129112166</v>
      </c>
      <c r="G81" s="20">
        <v>0</v>
      </c>
      <c r="H81" s="20">
        <v>0</v>
      </c>
      <c r="I81" s="21">
        <f t="shared" si="19"/>
        <v>-554.16372696262692</v>
      </c>
      <c r="J81" s="21">
        <f t="shared" si="14"/>
        <v>105769.67229276741</v>
      </c>
      <c r="Q81" s="8">
        <f t="shared" si="23"/>
        <v>74</v>
      </c>
      <c r="R81" s="8">
        <f t="shared" si="20"/>
        <v>7</v>
      </c>
      <c r="S81" s="21">
        <f t="shared" si="15"/>
        <v>1700</v>
      </c>
      <c r="T81" s="21">
        <f>'Loan Schedules'!F84</f>
        <v>1699.9748112623747</v>
      </c>
      <c r="U81" s="21">
        <f t="shared" si="16"/>
        <v>558.10756839293049</v>
      </c>
      <c r="V81" s="20">
        <v>0</v>
      </c>
      <c r="W81" s="20">
        <v>0</v>
      </c>
      <c r="X81" s="21">
        <f t="shared" si="21"/>
        <v>-547.21461406443586</v>
      </c>
      <c r="Y81" s="21">
        <f t="shared" si="17"/>
        <v>106528.40303252343</v>
      </c>
    </row>
    <row r="82" spans="1:25" ht="12.75" x14ac:dyDescent="0.2">
      <c r="A82" s="10"/>
      <c r="B82" s="8">
        <f t="shared" si="22"/>
        <v>75</v>
      </c>
      <c r="C82" s="8">
        <f t="shared" si="18"/>
        <v>7</v>
      </c>
      <c r="D82" s="21">
        <f t="shared" si="12"/>
        <v>1700</v>
      </c>
      <c r="E82" s="21">
        <f>'Loan Schedules'!F85</f>
        <v>1699.9748112623747</v>
      </c>
      <c r="F82" s="21">
        <f t="shared" si="13"/>
        <v>565.05668129112166</v>
      </c>
      <c r="G82" s="20">
        <v>0</v>
      </c>
      <c r="H82" s="20">
        <v>0</v>
      </c>
      <c r="I82" s="21">
        <f t="shared" si="19"/>
        <v>-554.16372696262692</v>
      </c>
      <c r="J82" s="21">
        <f t="shared" si="14"/>
        <v>107007.92678209205</v>
      </c>
      <c r="Q82" s="8">
        <f t="shared" si="23"/>
        <v>75</v>
      </c>
      <c r="R82" s="8">
        <f t="shared" si="20"/>
        <v>7</v>
      </c>
      <c r="S82" s="21">
        <f t="shared" si="15"/>
        <v>1700</v>
      </c>
      <c r="T82" s="21">
        <f>'Loan Schedules'!F85</f>
        <v>1699.9748112623747</v>
      </c>
      <c r="U82" s="21">
        <f t="shared" si="16"/>
        <v>560.65994139964766</v>
      </c>
      <c r="V82" s="20">
        <v>0</v>
      </c>
      <c r="W82" s="20">
        <v>0</v>
      </c>
      <c r="X82" s="21">
        <f t="shared" si="21"/>
        <v>-549.76698707115315</v>
      </c>
      <c r="Y82" s="21">
        <f t="shared" si="17"/>
        <v>107764.54539457323</v>
      </c>
    </row>
    <row r="83" spans="1:25" ht="12.75" x14ac:dyDescent="0.2">
      <c r="A83" s="10"/>
      <c r="B83" s="8">
        <f t="shared" si="22"/>
        <v>76</v>
      </c>
      <c r="C83" s="8">
        <f t="shared" si="18"/>
        <v>7</v>
      </c>
      <c r="D83" s="21">
        <f t="shared" si="12"/>
        <v>1700</v>
      </c>
      <c r="E83" s="21">
        <f>'Loan Schedules'!F86</f>
        <v>1699.9748112623747</v>
      </c>
      <c r="F83" s="21">
        <f t="shared" si="13"/>
        <v>565.05668129112166</v>
      </c>
      <c r="G83" s="20">
        <v>0</v>
      </c>
      <c r="H83" s="20">
        <v>0</v>
      </c>
      <c r="I83" s="21">
        <f t="shared" si="19"/>
        <v>-554.16372696262692</v>
      </c>
      <c r="J83" s="21">
        <f t="shared" si="14"/>
        <v>108254.14823808485</v>
      </c>
      <c r="Q83" s="8">
        <f t="shared" si="23"/>
        <v>76</v>
      </c>
      <c r="R83" s="8">
        <f t="shared" si="20"/>
        <v>7</v>
      </c>
      <c r="S83" s="21">
        <f t="shared" si="15"/>
        <v>1700</v>
      </c>
      <c r="T83" s="21">
        <f>'Loan Schedules'!F86</f>
        <v>1699.9748112623747</v>
      </c>
      <c r="U83" s="21">
        <f t="shared" si="16"/>
        <v>563.22398708083506</v>
      </c>
      <c r="V83" s="20">
        <v>0</v>
      </c>
      <c r="W83" s="20">
        <v>0</v>
      </c>
      <c r="X83" s="21">
        <f t="shared" si="21"/>
        <v>-552.33103275234043</v>
      </c>
      <c r="Y83" s="21">
        <f t="shared" si="17"/>
        <v>109011.2099288522</v>
      </c>
    </row>
    <row r="84" spans="1:25" ht="12.75" x14ac:dyDescent="0.2">
      <c r="A84" s="10"/>
      <c r="B84" s="8">
        <f t="shared" si="22"/>
        <v>77</v>
      </c>
      <c r="C84" s="8">
        <f t="shared" si="18"/>
        <v>7</v>
      </c>
      <c r="D84" s="21">
        <f t="shared" si="12"/>
        <v>1700</v>
      </c>
      <c r="E84" s="21">
        <f>'Loan Schedules'!F87</f>
        <v>1699.9748112623747</v>
      </c>
      <c r="F84" s="21">
        <f t="shared" si="13"/>
        <v>565.05668129112166</v>
      </c>
      <c r="G84" s="20">
        <v>0</v>
      </c>
      <c r="H84" s="20">
        <v>0</v>
      </c>
      <c r="I84" s="21">
        <f t="shared" si="19"/>
        <v>-554.16372696262692</v>
      </c>
      <c r="J84" s="21">
        <f t="shared" si="14"/>
        <v>109508.38792044923</v>
      </c>
      <c r="Q84" s="8">
        <f t="shared" si="23"/>
        <v>77</v>
      </c>
      <c r="R84" s="8">
        <f t="shared" si="20"/>
        <v>7</v>
      </c>
      <c r="S84" s="21">
        <f t="shared" si="15"/>
        <v>1700</v>
      </c>
      <c r="T84" s="21">
        <f>'Loan Schedules'!F87</f>
        <v>1699.9748112623747</v>
      </c>
      <c r="U84" s="21">
        <f t="shared" si="16"/>
        <v>565.7997588187103</v>
      </c>
      <c r="V84" s="20">
        <v>0</v>
      </c>
      <c r="W84" s="20">
        <v>0</v>
      </c>
      <c r="X84" s="21">
        <f t="shared" si="21"/>
        <v>-554.90680449021579</v>
      </c>
      <c r="Y84" s="21">
        <f t="shared" si="17"/>
        <v>110268.4760831101</v>
      </c>
    </row>
    <row r="85" spans="1:25" ht="12.75" x14ac:dyDescent="0.2">
      <c r="A85" s="10"/>
      <c r="B85" s="8">
        <f t="shared" si="22"/>
        <v>78</v>
      </c>
      <c r="C85" s="8">
        <f t="shared" si="18"/>
        <v>7</v>
      </c>
      <c r="D85" s="21">
        <f t="shared" si="12"/>
        <v>1700</v>
      </c>
      <c r="E85" s="21">
        <f>'Loan Schedules'!F88</f>
        <v>1699.9748112623747</v>
      </c>
      <c r="F85" s="21">
        <f t="shared" si="13"/>
        <v>565.05668129112166</v>
      </c>
      <c r="G85" s="20">
        <v>0</v>
      </c>
      <c r="H85" s="20">
        <v>0</v>
      </c>
      <c r="I85" s="21">
        <f t="shared" si="19"/>
        <v>-554.16372696262692</v>
      </c>
      <c r="J85" s="21">
        <f t="shared" si="14"/>
        <v>110770.69741869511</v>
      </c>
      <c r="Q85" s="8">
        <f t="shared" si="23"/>
        <v>78</v>
      </c>
      <c r="R85" s="8">
        <f t="shared" si="20"/>
        <v>7</v>
      </c>
      <c r="S85" s="21">
        <f t="shared" si="15"/>
        <v>1700</v>
      </c>
      <c r="T85" s="21">
        <f>'Loan Schedules'!F88</f>
        <v>1699.9748112623747</v>
      </c>
      <c r="U85" s="21">
        <f t="shared" si="16"/>
        <v>568.38731023962032</v>
      </c>
      <c r="V85" s="20">
        <v>0</v>
      </c>
      <c r="W85" s="20">
        <v>0</v>
      </c>
      <c r="X85" s="21">
        <f t="shared" si="21"/>
        <v>-557.49435591112569</v>
      </c>
      <c r="Y85" s="21">
        <f t="shared" si="17"/>
        <v>111536.42386999157</v>
      </c>
    </row>
    <row r="86" spans="1:25" ht="12.75" x14ac:dyDescent="0.2">
      <c r="A86" s="10"/>
      <c r="B86" s="8">
        <f t="shared" si="22"/>
        <v>79</v>
      </c>
      <c r="C86" s="8">
        <f t="shared" si="18"/>
        <v>7</v>
      </c>
      <c r="D86" s="21">
        <f t="shared" si="12"/>
        <v>1700</v>
      </c>
      <c r="E86" s="21">
        <f>'Loan Schedules'!F89</f>
        <v>1699.9748112623747</v>
      </c>
      <c r="F86" s="21">
        <f t="shared" si="13"/>
        <v>565.05668129112166</v>
      </c>
      <c r="G86" s="20">
        <v>0</v>
      </c>
      <c r="H86" s="20">
        <v>0</v>
      </c>
      <c r="I86" s="21">
        <f t="shared" si="19"/>
        <v>-554.16372696262692</v>
      </c>
      <c r="J86" s="21">
        <f t="shared" si="14"/>
        <v>112041.12865426084</v>
      </c>
      <c r="Q86" s="8">
        <f t="shared" si="23"/>
        <v>79</v>
      </c>
      <c r="R86" s="8">
        <f t="shared" si="20"/>
        <v>7</v>
      </c>
      <c r="S86" s="21">
        <f t="shared" si="15"/>
        <v>1700</v>
      </c>
      <c r="T86" s="21">
        <f>'Loan Schedules'!F89</f>
        <v>1699.9748112623747</v>
      </c>
      <c r="U86" s="21">
        <f t="shared" si="16"/>
        <v>570.98669521516103</v>
      </c>
      <c r="V86" s="20">
        <v>0</v>
      </c>
      <c r="W86" s="20">
        <v>0</v>
      </c>
      <c r="X86" s="21">
        <f t="shared" si="21"/>
        <v>-560.09374088666641</v>
      </c>
      <c r="Y86" s="21">
        <f t="shared" si="17"/>
        <v>112815.13387091643</v>
      </c>
    </row>
    <row r="87" spans="1:25" ht="12.75" x14ac:dyDescent="0.2">
      <c r="A87" s="10"/>
      <c r="B87" s="8">
        <f t="shared" si="22"/>
        <v>80</v>
      </c>
      <c r="C87" s="8">
        <f t="shared" si="18"/>
        <v>7</v>
      </c>
      <c r="D87" s="21">
        <f t="shared" si="12"/>
        <v>1700</v>
      </c>
      <c r="E87" s="21">
        <f>'Loan Schedules'!F90</f>
        <v>1699.9748112623747</v>
      </c>
      <c r="F87" s="21">
        <f t="shared" si="13"/>
        <v>565.05668129112166</v>
      </c>
      <c r="G87" s="20">
        <v>0</v>
      </c>
      <c r="H87" s="20">
        <v>0</v>
      </c>
      <c r="I87" s="21">
        <f t="shared" si="19"/>
        <v>-554.16372696262692</v>
      </c>
      <c r="J87" s="21">
        <f t="shared" si="14"/>
        <v>113319.7338826489</v>
      </c>
      <c r="Q87" s="8">
        <f t="shared" si="23"/>
        <v>80</v>
      </c>
      <c r="R87" s="8">
        <f t="shared" si="20"/>
        <v>7</v>
      </c>
      <c r="S87" s="21">
        <f t="shared" si="15"/>
        <v>1700</v>
      </c>
      <c r="T87" s="21">
        <f>'Loan Schedules'!F90</f>
        <v>1699.9748112623747</v>
      </c>
      <c r="U87" s="21">
        <f t="shared" si="16"/>
        <v>573.59796786329628</v>
      </c>
      <c r="V87" s="20">
        <v>0</v>
      </c>
      <c r="W87" s="20">
        <v>0</v>
      </c>
      <c r="X87" s="21">
        <f t="shared" si="21"/>
        <v>-562.70501353480154</v>
      </c>
      <c r="Y87" s="21">
        <f t="shared" si="17"/>
        <v>114104.68723998593</v>
      </c>
    </row>
    <row r="88" spans="1:25" ht="12.75" x14ac:dyDescent="0.2">
      <c r="A88" s="10"/>
      <c r="B88" s="8">
        <f t="shared" si="22"/>
        <v>81</v>
      </c>
      <c r="C88" s="8">
        <f t="shared" si="18"/>
        <v>7</v>
      </c>
      <c r="D88" s="21">
        <f t="shared" si="12"/>
        <v>1700</v>
      </c>
      <c r="E88" s="21">
        <f>'Loan Schedules'!F91</f>
        <v>1699.9748112623747</v>
      </c>
      <c r="F88" s="21">
        <f t="shared" si="13"/>
        <v>565.05668129112166</v>
      </c>
      <c r="G88" s="20">
        <v>0</v>
      </c>
      <c r="H88" s="20">
        <v>0</v>
      </c>
      <c r="I88" s="21">
        <f t="shared" si="19"/>
        <v>-554.16372696262692</v>
      </c>
      <c r="J88" s="21">
        <f t="shared" si="14"/>
        <v>114606.56569557521</v>
      </c>
      <c r="Q88" s="8">
        <f t="shared" si="23"/>
        <v>81</v>
      </c>
      <c r="R88" s="8">
        <f t="shared" si="20"/>
        <v>7</v>
      </c>
      <c r="S88" s="21">
        <f t="shared" si="15"/>
        <v>1700</v>
      </c>
      <c r="T88" s="21">
        <f>'Loan Schedules'!F91</f>
        <v>1699.9748112623747</v>
      </c>
      <c r="U88" s="21">
        <f t="shared" si="16"/>
        <v>576.22118254948612</v>
      </c>
      <c r="V88" s="20">
        <v>0</v>
      </c>
      <c r="W88" s="20">
        <v>0</v>
      </c>
      <c r="X88" s="21">
        <f t="shared" si="21"/>
        <v>-565.32822822099138</v>
      </c>
      <c r="Y88" s="21">
        <f t="shared" si="17"/>
        <v>115405.16570791545</v>
      </c>
    </row>
    <row r="89" spans="1:25" ht="12.75" x14ac:dyDescent="0.2">
      <c r="A89" s="10"/>
      <c r="B89" s="8">
        <f t="shared" si="22"/>
        <v>82</v>
      </c>
      <c r="C89" s="8">
        <f t="shared" si="18"/>
        <v>7</v>
      </c>
      <c r="D89" s="21">
        <f t="shared" si="12"/>
        <v>1700</v>
      </c>
      <c r="E89" s="21">
        <f>'Loan Schedules'!F92</f>
        <v>1699.9748112623747</v>
      </c>
      <c r="F89" s="21">
        <f t="shared" si="13"/>
        <v>565.05668129112166</v>
      </c>
      <c r="G89" s="20">
        <v>0</v>
      </c>
      <c r="H89" s="20">
        <v>0</v>
      </c>
      <c r="I89" s="21">
        <f t="shared" si="19"/>
        <v>-554.16372696262692</v>
      </c>
      <c r="J89" s="21">
        <f t="shared" si="14"/>
        <v>115901.67702313239</v>
      </c>
      <c r="Q89" s="8">
        <f t="shared" si="23"/>
        <v>82</v>
      </c>
      <c r="R89" s="8">
        <f t="shared" si="20"/>
        <v>7</v>
      </c>
      <c r="S89" s="21">
        <f t="shared" si="15"/>
        <v>1700</v>
      </c>
      <c r="T89" s="21">
        <f>'Loan Schedules'!F92</f>
        <v>1699.9748112623747</v>
      </c>
      <c r="U89" s="21">
        <f t="shared" si="16"/>
        <v>578.85639388781783</v>
      </c>
      <c r="V89" s="20">
        <v>0</v>
      </c>
      <c r="W89" s="20">
        <v>0</v>
      </c>
      <c r="X89" s="21">
        <f t="shared" si="21"/>
        <v>-567.96343955932321</v>
      </c>
      <c r="Y89" s="21">
        <f t="shared" si="17"/>
        <v>116716.65158599353</v>
      </c>
    </row>
    <row r="90" spans="1:25" ht="12.75" x14ac:dyDescent="0.2">
      <c r="A90" s="10"/>
      <c r="B90" s="8">
        <f t="shared" si="22"/>
        <v>83</v>
      </c>
      <c r="C90" s="8">
        <f t="shared" si="18"/>
        <v>7</v>
      </c>
      <c r="D90" s="21">
        <f t="shared" si="12"/>
        <v>1700</v>
      </c>
      <c r="E90" s="21">
        <f>'Loan Schedules'!F93</f>
        <v>1699.9748112623747</v>
      </c>
      <c r="F90" s="21">
        <f t="shared" si="13"/>
        <v>565.05668129112166</v>
      </c>
      <c r="G90" s="20">
        <v>0</v>
      </c>
      <c r="H90" s="20">
        <v>0</v>
      </c>
      <c r="I90" s="21">
        <f t="shared" si="19"/>
        <v>-554.16372696262692</v>
      </c>
      <c r="J90" s="21">
        <f t="shared" si="14"/>
        <v>117205.1211359669</v>
      </c>
      <c r="Q90" s="8">
        <f t="shared" si="23"/>
        <v>83</v>
      </c>
      <c r="R90" s="8">
        <f t="shared" si="20"/>
        <v>7</v>
      </c>
      <c r="S90" s="21">
        <f t="shared" si="15"/>
        <v>1700</v>
      </c>
      <c r="T90" s="21">
        <f>'Loan Schedules'!F93</f>
        <v>1699.9748112623747</v>
      </c>
      <c r="U90" s="21">
        <f t="shared" si="16"/>
        <v>581.5036567421439</v>
      </c>
      <c r="V90" s="20">
        <v>0</v>
      </c>
      <c r="W90" s="20">
        <v>0</v>
      </c>
      <c r="X90" s="21">
        <f t="shared" si="21"/>
        <v>-570.61070241364928</v>
      </c>
      <c r="Y90" s="21">
        <f t="shared" si="17"/>
        <v>118039.22777006742</v>
      </c>
    </row>
    <row r="91" spans="1:25" ht="12.75" x14ac:dyDescent="0.2">
      <c r="A91" s="10"/>
      <c r="B91" s="8">
        <f t="shared" si="22"/>
        <v>84</v>
      </c>
      <c r="C91" s="8">
        <f t="shared" si="18"/>
        <v>7</v>
      </c>
      <c r="D91" s="21">
        <f t="shared" si="12"/>
        <v>1700</v>
      </c>
      <c r="E91" s="21">
        <f>'Loan Schedules'!F94</f>
        <v>1699.9748112623747</v>
      </c>
      <c r="F91" s="21">
        <f t="shared" si="13"/>
        <v>565.05668129112166</v>
      </c>
      <c r="G91" s="20">
        <v>0</v>
      </c>
      <c r="H91" s="20">
        <v>0</v>
      </c>
      <c r="I91" s="21">
        <f t="shared" si="19"/>
        <v>-554.16372696262692</v>
      </c>
      <c r="J91" s="21">
        <f t="shared" si="14"/>
        <v>118516.95164747008</v>
      </c>
      <c r="Q91" s="8">
        <f t="shared" si="23"/>
        <v>84</v>
      </c>
      <c r="R91" s="8">
        <f t="shared" si="20"/>
        <v>7</v>
      </c>
      <c r="S91" s="21">
        <f t="shared" si="15"/>
        <v>1700</v>
      </c>
      <c r="T91" s="21">
        <f>'Loan Schedules'!F94</f>
        <v>1699.9748112623747</v>
      </c>
      <c r="U91" s="21">
        <f t="shared" si="16"/>
        <v>584.16302622722299</v>
      </c>
      <c r="V91" s="20">
        <v>0</v>
      </c>
      <c r="W91" s="20">
        <v>0</v>
      </c>
      <c r="X91" s="21">
        <f t="shared" si="21"/>
        <v>-573.27007189872825</v>
      </c>
      <c r="Y91" s="21">
        <f t="shared" si="17"/>
        <v>119372.97774455565</v>
      </c>
    </row>
    <row r="92" spans="1:25" ht="12.75" x14ac:dyDescent="0.2">
      <c r="A92" s="10"/>
      <c r="B92" s="8">
        <f t="shared" si="22"/>
        <v>85</v>
      </c>
      <c r="C92" s="8">
        <f t="shared" si="18"/>
        <v>8</v>
      </c>
      <c r="D92" s="21">
        <f t="shared" si="12"/>
        <v>1700</v>
      </c>
      <c r="E92" s="21">
        <f>'Loan Schedules'!F95</f>
        <v>1699.9748112623747</v>
      </c>
      <c r="F92" s="21">
        <f t="shared" si="13"/>
        <v>598.54575026967575</v>
      </c>
      <c r="G92" s="20">
        <v>0</v>
      </c>
      <c r="H92" s="20">
        <v>0</v>
      </c>
      <c r="I92" s="21">
        <f t="shared" si="19"/>
        <v>-587.65279594118124</v>
      </c>
      <c r="J92" s="21">
        <f t="shared" si="14"/>
        <v>119837.22251598349</v>
      </c>
      <c r="Q92" s="8">
        <f t="shared" si="23"/>
        <v>85</v>
      </c>
      <c r="R92" s="8">
        <f t="shared" si="20"/>
        <v>8</v>
      </c>
      <c r="S92" s="21">
        <f t="shared" si="15"/>
        <v>1700</v>
      </c>
      <c r="T92" s="21">
        <f>'Loan Schedules'!F95</f>
        <v>1699.9748112623747</v>
      </c>
      <c r="U92" s="21">
        <f t="shared" si="16"/>
        <v>586.83455770986859</v>
      </c>
      <c r="V92" s="20">
        <v>0</v>
      </c>
      <c r="W92" s="20">
        <v>0</v>
      </c>
      <c r="X92" s="21">
        <f t="shared" si="21"/>
        <v>-575.94160338137385</v>
      </c>
      <c r="Y92" s="21">
        <f t="shared" si="17"/>
        <v>120717.98558648738</v>
      </c>
    </row>
    <row r="93" spans="1:25" ht="12.75" x14ac:dyDescent="0.2">
      <c r="A93" s="10"/>
      <c r="B93" s="8">
        <f t="shared" si="22"/>
        <v>86</v>
      </c>
      <c r="C93" s="8">
        <f t="shared" si="18"/>
        <v>8</v>
      </c>
      <c r="D93" s="21">
        <f t="shared" si="12"/>
        <v>1700</v>
      </c>
      <c r="E93" s="21">
        <f>'Loan Schedules'!F96</f>
        <v>1699.9748112623747</v>
      </c>
      <c r="F93" s="21">
        <f t="shared" si="13"/>
        <v>598.54575026967575</v>
      </c>
      <c r="G93" s="20">
        <v>0</v>
      </c>
      <c r="H93" s="20">
        <v>0</v>
      </c>
      <c r="I93" s="21">
        <f t="shared" si="19"/>
        <v>-587.65279594118124</v>
      </c>
      <c r="J93" s="21">
        <f t="shared" si="14"/>
        <v>121199.692585675</v>
      </c>
      <c r="Q93" s="8">
        <f t="shared" si="23"/>
        <v>86</v>
      </c>
      <c r="R93" s="8">
        <f t="shared" si="20"/>
        <v>8</v>
      </c>
      <c r="S93" s="21">
        <f t="shared" si="15"/>
        <v>1700</v>
      </c>
      <c r="T93" s="21">
        <f>'Loan Schedules'!F96</f>
        <v>1699.9748112623747</v>
      </c>
      <c r="U93" s="21">
        <f t="shared" si="16"/>
        <v>589.51830681010097</v>
      </c>
      <c r="V93" s="20">
        <v>0</v>
      </c>
      <c r="W93" s="20">
        <v>0</v>
      </c>
      <c r="X93" s="21">
        <f t="shared" si="21"/>
        <v>-578.62535248160634</v>
      </c>
      <c r="Y93" s="21">
        <f t="shared" si="17"/>
        <v>122074.33596956894</v>
      </c>
    </row>
    <row r="94" spans="1:25" ht="12.75" x14ac:dyDescent="0.2">
      <c r="A94" s="10"/>
      <c r="B94" s="8">
        <f t="shared" si="22"/>
        <v>87</v>
      </c>
      <c r="C94" s="8">
        <f t="shared" si="18"/>
        <v>8</v>
      </c>
      <c r="D94" s="21">
        <f t="shared" si="12"/>
        <v>1700</v>
      </c>
      <c r="E94" s="21">
        <f>'Loan Schedules'!F97</f>
        <v>1699.9748112623747</v>
      </c>
      <c r="F94" s="21">
        <f t="shared" si="13"/>
        <v>598.54575026967575</v>
      </c>
      <c r="G94" s="20">
        <v>0</v>
      </c>
      <c r="H94" s="20">
        <v>0</v>
      </c>
      <c r="I94" s="21">
        <f t="shared" si="19"/>
        <v>-587.65279594118124</v>
      </c>
      <c r="J94" s="21">
        <f t="shared" si="14"/>
        <v>122570.92882881888</v>
      </c>
      <c r="Q94" s="8">
        <f t="shared" si="23"/>
        <v>87</v>
      </c>
      <c r="R94" s="8">
        <f t="shared" si="20"/>
        <v>8</v>
      </c>
      <c r="S94" s="21">
        <f t="shared" si="15"/>
        <v>1700</v>
      </c>
      <c r="T94" s="21">
        <f>'Loan Schedules'!F97</f>
        <v>1699.9748112623747</v>
      </c>
      <c r="U94" s="21">
        <f t="shared" si="16"/>
        <v>592.21432940230545</v>
      </c>
      <c r="V94" s="20">
        <v>0</v>
      </c>
      <c r="W94" s="20">
        <v>0</v>
      </c>
      <c r="X94" s="21">
        <f t="shared" si="21"/>
        <v>-581.32137507381071</v>
      </c>
      <c r="Y94" s="21">
        <f t="shared" si="17"/>
        <v>123442.11416827772</v>
      </c>
    </row>
    <row r="95" spans="1:25" ht="12.75" x14ac:dyDescent="0.2">
      <c r="A95" s="10"/>
      <c r="B95" s="8">
        <f t="shared" si="22"/>
        <v>88</v>
      </c>
      <c r="C95" s="8">
        <f t="shared" si="18"/>
        <v>8</v>
      </c>
      <c r="D95" s="21">
        <f t="shared" si="12"/>
        <v>1700</v>
      </c>
      <c r="E95" s="21">
        <f>'Loan Schedules'!F98</f>
        <v>1699.9748112623747</v>
      </c>
      <c r="F95" s="21">
        <f t="shared" si="13"/>
        <v>598.54575026967575</v>
      </c>
      <c r="G95" s="20">
        <v>0</v>
      </c>
      <c r="H95" s="20">
        <v>0</v>
      </c>
      <c r="I95" s="21">
        <f t="shared" si="19"/>
        <v>-587.65279594118124</v>
      </c>
      <c r="J95" s="21">
        <f t="shared" si="14"/>
        <v>123950.98764723909</v>
      </c>
      <c r="Q95" s="8">
        <f t="shared" si="23"/>
        <v>88</v>
      </c>
      <c r="R95" s="8">
        <f t="shared" si="20"/>
        <v>8</v>
      </c>
      <c r="S95" s="21">
        <f t="shared" si="15"/>
        <v>1700</v>
      </c>
      <c r="T95" s="21">
        <f>'Loan Schedules'!F98</f>
        <v>1699.9748112623747</v>
      </c>
      <c r="U95" s="21">
        <f t="shared" si="16"/>
        <v>594.92268161639549</v>
      </c>
      <c r="V95" s="20">
        <v>0</v>
      </c>
      <c r="W95" s="20">
        <v>0</v>
      </c>
      <c r="X95" s="21">
        <f t="shared" si="21"/>
        <v>-584.02972728790087</v>
      </c>
      <c r="Y95" s="21">
        <f t="shared" si="17"/>
        <v>124821.40606198352</v>
      </c>
    </row>
    <row r="96" spans="1:25" ht="12.75" x14ac:dyDescent="0.2">
      <c r="A96" s="10"/>
      <c r="B96" s="8">
        <f t="shared" si="22"/>
        <v>89</v>
      </c>
      <c r="C96" s="8">
        <f t="shared" si="18"/>
        <v>8</v>
      </c>
      <c r="D96" s="21">
        <f t="shared" si="12"/>
        <v>1700</v>
      </c>
      <c r="E96" s="21">
        <f>'Loan Schedules'!F99</f>
        <v>1699.9748112623747</v>
      </c>
      <c r="F96" s="21">
        <f t="shared" si="13"/>
        <v>598.54575026967575</v>
      </c>
      <c r="G96" s="20">
        <v>0</v>
      </c>
      <c r="H96" s="20">
        <v>0</v>
      </c>
      <c r="I96" s="21">
        <f t="shared" si="19"/>
        <v>-587.65279594118124</v>
      </c>
      <c r="J96" s="21">
        <f t="shared" si="14"/>
        <v>125339.92580565058</v>
      </c>
      <c r="Q96" s="8">
        <f t="shared" si="23"/>
        <v>89</v>
      </c>
      <c r="R96" s="8">
        <f t="shared" si="20"/>
        <v>8</v>
      </c>
      <c r="S96" s="21">
        <f t="shared" si="15"/>
        <v>1700</v>
      </c>
      <c r="T96" s="21">
        <f>'Loan Schedules'!F99</f>
        <v>1699.9748112623747</v>
      </c>
      <c r="U96" s="21">
        <f t="shared" si="16"/>
        <v>597.64341983898191</v>
      </c>
      <c r="V96" s="20">
        <v>0</v>
      </c>
      <c r="W96" s="20">
        <v>0</v>
      </c>
      <c r="X96" s="21">
        <f t="shared" si="21"/>
        <v>-586.7504655104874</v>
      </c>
      <c r="Y96" s="21">
        <f t="shared" si="17"/>
        <v>126212.29813909769</v>
      </c>
    </row>
    <row r="97" spans="1:25" ht="12.75" x14ac:dyDescent="0.2">
      <c r="A97" s="10"/>
      <c r="B97" s="8">
        <f t="shared" si="22"/>
        <v>90</v>
      </c>
      <c r="C97" s="8">
        <f t="shared" si="18"/>
        <v>8</v>
      </c>
      <c r="D97" s="21">
        <f t="shared" si="12"/>
        <v>1700</v>
      </c>
      <c r="E97" s="21">
        <f>'Loan Schedules'!F100</f>
        <v>1699.9748112623747</v>
      </c>
      <c r="F97" s="21">
        <f t="shared" si="13"/>
        <v>598.54575026967575</v>
      </c>
      <c r="G97" s="20">
        <v>0</v>
      </c>
      <c r="H97" s="20">
        <v>0</v>
      </c>
      <c r="I97" s="21">
        <f t="shared" si="19"/>
        <v>-587.65279594118124</v>
      </c>
      <c r="J97" s="21">
        <f t="shared" si="14"/>
        <v>126737.80043399423</v>
      </c>
      <c r="Q97" s="8">
        <f t="shared" si="23"/>
        <v>90</v>
      </c>
      <c r="R97" s="8">
        <f t="shared" si="20"/>
        <v>8</v>
      </c>
      <c r="S97" s="21">
        <f t="shared" si="15"/>
        <v>1700</v>
      </c>
      <c r="T97" s="21">
        <f>'Loan Schedules'!F100</f>
        <v>1699.9748112623747</v>
      </c>
      <c r="U97" s="21">
        <f t="shared" si="16"/>
        <v>600.37660071454593</v>
      </c>
      <c r="V97" s="20">
        <v>0</v>
      </c>
      <c r="W97" s="20">
        <v>0</v>
      </c>
      <c r="X97" s="21">
        <f t="shared" si="21"/>
        <v>-589.4836463860513</v>
      </c>
      <c r="Y97" s="21">
        <f t="shared" si="17"/>
        <v>127614.87750125001</v>
      </c>
    </row>
    <row r="98" spans="1:25" ht="12.75" x14ac:dyDescent="0.2">
      <c r="A98" s="10"/>
      <c r="B98" s="8">
        <f t="shared" si="22"/>
        <v>91</v>
      </c>
      <c r="C98" s="8">
        <f t="shared" si="18"/>
        <v>8</v>
      </c>
      <c r="D98" s="21">
        <f t="shared" si="12"/>
        <v>1700</v>
      </c>
      <c r="E98" s="21">
        <f>'Loan Schedules'!F101</f>
        <v>1699.9748112623747</v>
      </c>
      <c r="F98" s="21">
        <f t="shared" si="13"/>
        <v>598.54575026967575</v>
      </c>
      <c r="G98" s="20">
        <v>0</v>
      </c>
      <c r="H98" s="20">
        <v>0</v>
      </c>
      <c r="I98" s="21">
        <f t="shared" si="19"/>
        <v>-587.65279594118124</v>
      </c>
      <c r="J98" s="21">
        <f t="shared" si="14"/>
        <v>128144.66902978664</v>
      </c>
      <c r="Q98" s="8">
        <f t="shared" si="23"/>
        <v>91</v>
      </c>
      <c r="R98" s="8">
        <f t="shared" si="20"/>
        <v>8</v>
      </c>
      <c r="S98" s="21">
        <f t="shared" si="15"/>
        <v>1700</v>
      </c>
      <c r="T98" s="21">
        <f>'Loan Schedules'!F101</f>
        <v>1699.9748112623747</v>
      </c>
      <c r="U98" s="21">
        <f t="shared" si="16"/>
        <v>603.12228114661889</v>
      </c>
      <c r="V98" s="20">
        <v>0</v>
      </c>
      <c r="W98" s="20">
        <v>0</v>
      </c>
      <c r="X98" s="21">
        <f t="shared" si="21"/>
        <v>-592.22932681812426</v>
      </c>
      <c r="Y98" s="21">
        <f t="shared" si="17"/>
        <v>129029.23186749371</v>
      </c>
    </row>
    <row r="99" spans="1:25" ht="12.75" x14ac:dyDescent="0.2">
      <c r="A99" s="10"/>
      <c r="B99" s="8">
        <f t="shared" si="22"/>
        <v>92</v>
      </c>
      <c r="C99" s="8">
        <f t="shared" si="18"/>
        <v>8</v>
      </c>
      <c r="D99" s="21">
        <f t="shared" si="12"/>
        <v>1700</v>
      </c>
      <c r="E99" s="21">
        <f>'Loan Schedules'!F102</f>
        <v>1699.9748112623747</v>
      </c>
      <c r="F99" s="21">
        <f t="shared" si="13"/>
        <v>598.54575026967575</v>
      </c>
      <c r="G99" s="20">
        <v>0</v>
      </c>
      <c r="H99" s="20">
        <v>0</v>
      </c>
      <c r="I99" s="21">
        <f t="shared" si="19"/>
        <v>-587.65279594118124</v>
      </c>
      <c r="J99" s="21">
        <f t="shared" si="14"/>
        <v>129560.58946048521</v>
      </c>
      <c r="Q99" s="8">
        <f t="shared" si="23"/>
        <v>92</v>
      </c>
      <c r="R99" s="8">
        <f t="shared" si="20"/>
        <v>8</v>
      </c>
      <c r="S99" s="21">
        <f t="shared" si="15"/>
        <v>1700</v>
      </c>
      <c r="T99" s="21">
        <f>'Loan Schedules'!F102</f>
        <v>1699.9748112623747</v>
      </c>
      <c r="U99" s="21">
        <f t="shared" si="16"/>
        <v>605.88051829896733</v>
      </c>
      <c r="V99" s="20">
        <v>0</v>
      </c>
      <c r="W99" s="20">
        <v>0</v>
      </c>
      <c r="X99" s="21">
        <f t="shared" si="21"/>
        <v>-594.98756397047259</v>
      </c>
      <c r="Y99" s="21">
        <f t="shared" si="17"/>
        <v>130455.44957853868</v>
      </c>
    </row>
    <row r="100" spans="1:25" s="5" customFormat="1" x14ac:dyDescent="0.25">
      <c r="A100" s="4"/>
      <c r="B100" s="8">
        <f t="shared" si="22"/>
        <v>93</v>
      </c>
      <c r="C100" s="8">
        <f t="shared" si="18"/>
        <v>8</v>
      </c>
      <c r="D100" s="21">
        <f t="shared" si="12"/>
        <v>1700</v>
      </c>
      <c r="E100" s="21">
        <f>'Loan Schedules'!F103</f>
        <v>1699.9748112623747</v>
      </c>
      <c r="F100" s="21">
        <f t="shared" si="13"/>
        <v>598.54575026967575</v>
      </c>
      <c r="G100" s="20">
        <v>0</v>
      </c>
      <c r="H100" s="20">
        <v>0</v>
      </c>
      <c r="I100" s="21">
        <f t="shared" si="19"/>
        <v>-587.65279594118124</v>
      </c>
      <c r="J100" s="21">
        <f t="shared" si="14"/>
        <v>130985.61996586826</v>
      </c>
      <c r="L100" s="8"/>
      <c r="Q100" s="8">
        <f t="shared" si="23"/>
        <v>93</v>
      </c>
      <c r="R100" s="8">
        <f t="shared" si="20"/>
        <v>8</v>
      </c>
      <c r="S100" s="21">
        <f t="shared" si="15"/>
        <v>1700</v>
      </c>
      <c r="T100" s="21">
        <f>'Loan Schedules'!F103</f>
        <v>1699.9748112623747</v>
      </c>
      <c r="U100" s="21">
        <f t="shared" si="16"/>
        <v>608.65136959678262</v>
      </c>
      <c r="V100" s="20">
        <v>0</v>
      </c>
      <c r="W100" s="20">
        <v>0</v>
      </c>
      <c r="X100" s="21">
        <f t="shared" si="21"/>
        <v>-597.75841526828799</v>
      </c>
      <c r="Y100" s="21">
        <f t="shared" si="17"/>
        <v>131893.61960101317</v>
      </c>
    </row>
    <row r="101" spans="1:25" s="5" customFormat="1" x14ac:dyDescent="0.25">
      <c r="A101" s="4"/>
      <c r="B101" s="8">
        <f t="shared" si="22"/>
        <v>94</v>
      </c>
      <c r="C101" s="8">
        <f t="shared" si="18"/>
        <v>8</v>
      </c>
      <c r="D101" s="21">
        <f t="shared" si="12"/>
        <v>1700</v>
      </c>
      <c r="E101" s="21">
        <f>'Loan Schedules'!F104</f>
        <v>1699.9748112623747</v>
      </c>
      <c r="F101" s="21">
        <f t="shared" si="13"/>
        <v>598.54575026967575</v>
      </c>
      <c r="G101" s="20">
        <v>0</v>
      </c>
      <c r="H101" s="20">
        <v>0</v>
      </c>
      <c r="I101" s="21">
        <f t="shared" si="19"/>
        <v>-587.65279594118124</v>
      </c>
      <c r="J101" s="21">
        <f t="shared" si="14"/>
        <v>132419.8191604306</v>
      </c>
      <c r="L101" s="8"/>
      <c r="Q101" s="8">
        <f t="shared" si="23"/>
        <v>94</v>
      </c>
      <c r="R101" s="8">
        <f t="shared" si="20"/>
        <v>8</v>
      </c>
      <c r="S101" s="21">
        <f t="shared" si="15"/>
        <v>1700</v>
      </c>
      <c r="T101" s="21">
        <f>'Loan Schedules'!F104</f>
        <v>1699.9748112623747</v>
      </c>
      <c r="U101" s="21">
        <f t="shared" si="16"/>
        <v>611.43489272787622</v>
      </c>
      <c r="V101" s="20">
        <v>0</v>
      </c>
      <c r="W101" s="20">
        <v>0</v>
      </c>
      <c r="X101" s="21">
        <f t="shared" si="21"/>
        <v>-600.54193839938148</v>
      </c>
      <c r="Y101" s="21">
        <f t="shared" si="17"/>
        <v>133343.83153175408</v>
      </c>
    </row>
    <row r="102" spans="1:25" s="5" customFormat="1" x14ac:dyDescent="0.25">
      <c r="A102" s="4"/>
      <c r="B102" s="8">
        <f t="shared" si="22"/>
        <v>95</v>
      </c>
      <c r="C102" s="8">
        <f t="shared" si="18"/>
        <v>8</v>
      </c>
      <c r="D102" s="21">
        <f t="shared" si="12"/>
        <v>1700</v>
      </c>
      <c r="E102" s="21">
        <f>'Loan Schedules'!F105</f>
        <v>1699.9748112623747</v>
      </c>
      <c r="F102" s="21">
        <f t="shared" si="13"/>
        <v>598.54575026967575</v>
      </c>
      <c r="G102" s="20">
        <v>0</v>
      </c>
      <c r="H102" s="20">
        <v>0</v>
      </c>
      <c r="I102" s="21">
        <f t="shared" si="19"/>
        <v>-587.65279594118124</v>
      </c>
      <c r="J102" s="21">
        <f t="shared" si="14"/>
        <v>133863.24603579452</v>
      </c>
      <c r="L102" s="8"/>
      <c r="Q102" s="8">
        <f t="shared" si="23"/>
        <v>95</v>
      </c>
      <c r="R102" s="8">
        <f t="shared" si="20"/>
        <v>8</v>
      </c>
      <c r="S102" s="21">
        <f t="shared" si="15"/>
        <v>1700</v>
      </c>
      <c r="T102" s="21">
        <f>'Loan Schedules'!F105</f>
        <v>1699.9748112623747</v>
      </c>
      <c r="U102" s="21">
        <f t="shared" si="16"/>
        <v>614.23114564388186</v>
      </c>
      <c r="V102" s="20">
        <v>0</v>
      </c>
      <c r="W102" s="20">
        <v>0</v>
      </c>
      <c r="X102" s="21">
        <f t="shared" si="21"/>
        <v>-603.33819131538735</v>
      </c>
      <c r="Y102" s="21">
        <f t="shared" si="17"/>
        <v>134806.17560212596</v>
      </c>
    </row>
    <row r="103" spans="1:25" s="5" customFormat="1" x14ac:dyDescent="0.25">
      <c r="A103" s="4"/>
      <c r="B103" s="8">
        <f t="shared" si="22"/>
        <v>96</v>
      </c>
      <c r="C103" s="8">
        <f t="shared" si="18"/>
        <v>8</v>
      </c>
      <c r="D103" s="21">
        <f t="shared" si="12"/>
        <v>1700</v>
      </c>
      <c r="E103" s="21">
        <f>'Loan Schedules'!F106</f>
        <v>1699.9748112623747</v>
      </c>
      <c r="F103" s="21">
        <f t="shared" si="13"/>
        <v>598.54575026967575</v>
      </c>
      <c r="G103" s="20">
        <v>0</v>
      </c>
      <c r="H103" s="20">
        <v>0</v>
      </c>
      <c r="I103" s="21">
        <f t="shared" si="19"/>
        <v>-587.65279594118124</v>
      </c>
      <c r="J103" s="21">
        <f t="shared" si="14"/>
        <v>135315.95996313612</v>
      </c>
      <c r="L103" s="8"/>
      <c r="Q103" s="8">
        <f t="shared" si="23"/>
        <v>96</v>
      </c>
      <c r="R103" s="8">
        <f t="shared" si="20"/>
        <v>8</v>
      </c>
      <c r="S103" s="21">
        <f t="shared" si="15"/>
        <v>1700</v>
      </c>
      <c r="T103" s="21">
        <f>'Loan Schedules'!F106</f>
        <v>1699.9748112623747</v>
      </c>
      <c r="U103" s="21">
        <f t="shared" si="16"/>
        <v>617.04018656146093</v>
      </c>
      <c r="V103" s="20">
        <v>0</v>
      </c>
      <c r="W103" s="20">
        <v>0</v>
      </c>
      <c r="X103" s="21">
        <f t="shared" si="21"/>
        <v>-606.14723223296619</v>
      </c>
      <c r="Y103" s="21">
        <f t="shared" si="17"/>
        <v>136280.74268236928</v>
      </c>
    </row>
    <row r="104" spans="1:25" s="5" customFormat="1" x14ac:dyDescent="0.25">
      <c r="A104" s="4"/>
      <c r="B104" s="8">
        <f t="shared" si="22"/>
        <v>97</v>
      </c>
      <c r="C104" s="8">
        <f t="shared" si="18"/>
        <v>9</v>
      </c>
      <c r="D104" s="21">
        <f t="shared" si="12"/>
        <v>1700</v>
      </c>
      <c r="E104" s="21">
        <f>'Loan Schedules'!F107</f>
        <v>1699.9748112623747</v>
      </c>
      <c r="F104" s="21">
        <f t="shared" si="13"/>
        <v>634.01960728487029</v>
      </c>
      <c r="G104" s="20">
        <v>0</v>
      </c>
      <c r="H104" s="20">
        <v>0</v>
      </c>
      <c r="I104" s="21">
        <f t="shared" si="19"/>
        <v>-623.12665295637566</v>
      </c>
      <c r="J104" s="21">
        <f t="shared" si="14"/>
        <v>136778.02069562746</v>
      </c>
      <c r="L104" s="8"/>
      <c r="Q104" s="8">
        <f t="shared" si="23"/>
        <v>97</v>
      </c>
      <c r="R104" s="8">
        <f t="shared" si="20"/>
        <v>9</v>
      </c>
      <c r="S104" s="21">
        <f t="shared" si="15"/>
        <v>1700</v>
      </c>
      <c r="T104" s="21">
        <f>'Loan Schedules'!F107</f>
        <v>1699.9748112623747</v>
      </c>
      <c r="U104" s="21">
        <f t="shared" si="16"/>
        <v>619.86207396351517</v>
      </c>
      <c r="V104" s="20">
        <v>0</v>
      </c>
      <c r="W104" s="20">
        <v>0</v>
      </c>
      <c r="X104" s="21">
        <f t="shared" si="21"/>
        <v>-608.96911963502066</v>
      </c>
      <c r="Y104" s="21">
        <f t="shared" si="17"/>
        <v>137767.62428597751</v>
      </c>
    </row>
    <row r="105" spans="1:25" s="5" customFormat="1" x14ac:dyDescent="0.25">
      <c r="A105" s="4"/>
      <c r="B105" s="8">
        <f t="shared" si="22"/>
        <v>98</v>
      </c>
      <c r="C105" s="8">
        <f t="shared" si="18"/>
        <v>9</v>
      </c>
      <c r="D105" s="21">
        <f t="shared" si="12"/>
        <v>1700</v>
      </c>
      <c r="E105" s="21">
        <f>'Loan Schedules'!F108</f>
        <v>1699.9748112623747</v>
      </c>
      <c r="F105" s="21">
        <f t="shared" si="13"/>
        <v>634.01960728487029</v>
      </c>
      <c r="G105" s="20">
        <v>0</v>
      </c>
      <c r="H105" s="20">
        <v>0</v>
      </c>
      <c r="I105" s="21">
        <f t="shared" si="19"/>
        <v>-623.12665295637566</v>
      </c>
      <c r="J105" s="21">
        <f t="shared" si="14"/>
        <v>138285.19046777365</v>
      </c>
      <c r="L105" s="8"/>
      <c r="Q105" s="8">
        <f t="shared" si="23"/>
        <v>98</v>
      </c>
      <c r="R105" s="8">
        <f t="shared" si="20"/>
        <v>9</v>
      </c>
      <c r="S105" s="21">
        <f t="shared" si="15"/>
        <v>1700</v>
      </c>
      <c r="T105" s="21">
        <f>'Loan Schedules'!F108</f>
        <v>1699.9748112623747</v>
      </c>
      <c r="U105" s="21">
        <f t="shared" si="16"/>
        <v>622.69686660040384</v>
      </c>
      <c r="V105" s="20">
        <v>0</v>
      </c>
      <c r="W105" s="20">
        <v>0</v>
      </c>
      <c r="X105" s="21">
        <f t="shared" si="21"/>
        <v>-611.80391227190921</v>
      </c>
      <c r="Y105" s="21">
        <f t="shared" si="17"/>
        <v>139266.91257410395</v>
      </c>
    </row>
    <row r="106" spans="1:25" s="5" customFormat="1" x14ac:dyDescent="0.25">
      <c r="A106" s="4"/>
      <c r="B106" s="8">
        <f t="shared" si="22"/>
        <v>99</v>
      </c>
      <c r="C106" s="8">
        <f t="shared" si="18"/>
        <v>9</v>
      </c>
      <c r="D106" s="21">
        <f t="shared" si="12"/>
        <v>1700</v>
      </c>
      <c r="E106" s="21">
        <f>'Loan Schedules'!F109</f>
        <v>1699.9748112623747</v>
      </c>
      <c r="F106" s="21">
        <f t="shared" si="13"/>
        <v>634.01960728487029</v>
      </c>
      <c r="G106" s="20">
        <v>0</v>
      </c>
      <c r="H106" s="20">
        <v>0</v>
      </c>
      <c r="I106" s="21">
        <f t="shared" si="19"/>
        <v>-623.12665295637566</v>
      </c>
      <c r="J106" s="21">
        <f t="shared" si="14"/>
        <v>139802.05741561472</v>
      </c>
      <c r="L106" s="8"/>
      <c r="Q106" s="8">
        <f t="shared" si="23"/>
        <v>99</v>
      </c>
      <c r="R106" s="8">
        <f t="shared" si="20"/>
        <v>9</v>
      </c>
      <c r="S106" s="21">
        <f t="shared" si="15"/>
        <v>1700</v>
      </c>
      <c r="T106" s="21">
        <f>'Loan Schedules'!F109</f>
        <v>1699.9748112623747</v>
      </c>
      <c r="U106" s="21">
        <f t="shared" si="16"/>
        <v>625.54462349116716</v>
      </c>
      <c r="V106" s="20">
        <v>0</v>
      </c>
      <c r="W106" s="20">
        <v>0</v>
      </c>
      <c r="X106" s="21">
        <f t="shared" si="21"/>
        <v>-614.65166916267253</v>
      </c>
      <c r="Y106" s="21">
        <f t="shared" si="17"/>
        <v>140778.70035999783</v>
      </c>
    </row>
    <row r="107" spans="1:25" s="5" customFormat="1" x14ac:dyDescent="0.25">
      <c r="A107" s="4"/>
      <c r="B107" s="8">
        <f t="shared" si="22"/>
        <v>100</v>
      </c>
      <c r="C107" s="8">
        <f t="shared" si="18"/>
        <v>9</v>
      </c>
      <c r="D107" s="21">
        <f t="shared" si="12"/>
        <v>1700</v>
      </c>
      <c r="E107" s="21">
        <f>'Loan Schedules'!F110</f>
        <v>1699.9748112623747</v>
      </c>
      <c r="F107" s="21">
        <f t="shared" si="13"/>
        <v>634.01960728487029</v>
      </c>
      <c r="G107" s="20">
        <v>0</v>
      </c>
      <c r="H107" s="20">
        <v>0</v>
      </c>
      <c r="I107" s="21">
        <f t="shared" si="19"/>
        <v>-623.12665295637566</v>
      </c>
      <c r="J107" s="21">
        <f t="shared" si="14"/>
        <v>141328.68393107108</v>
      </c>
      <c r="L107" s="8"/>
      <c r="Q107" s="8">
        <f t="shared" si="23"/>
        <v>100</v>
      </c>
      <c r="R107" s="8">
        <f t="shared" si="20"/>
        <v>9</v>
      </c>
      <c r="S107" s="21">
        <f t="shared" si="15"/>
        <v>1700</v>
      </c>
      <c r="T107" s="21">
        <f>'Loan Schedules'!F110</f>
        <v>1699.9748112623747</v>
      </c>
      <c r="U107" s="21">
        <f t="shared" si="16"/>
        <v>628.40540392475498</v>
      </c>
      <c r="V107" s="20">
        <v>0</v>
      </c>
      <c r="W107" s="20">
        <v>0</v>
      </c>
      <c r="X107" s="21">
        <f t="shared" si="21"/>
        <v>-617.51244959626024</v>
      </c>
      <c r="Y107" s="21">
        <f t="shared" si="17"/>
        <v>142303.08111347046</v>
      </c>
    </row>
    <row r="108" spans="1:25" s="5" customFormat="1" x14ac:dyDescent="0.25">
      <c r="A108" s="4"/>
      <c r="B108" s="8">
        <f t="shared" si="22"/>
        <v>101</v>
      </c>
      <c r="C108" s="8">
        <f t="shared" si="18"/>
        <v>9</v>
      </c>
      <c r="D108" s="21">
        <f t="shared" si="12"/>
        <v>1700</v>
      </c>
      <c r="E108" s="21">
        <f>'Loan Schedules'!F111</f>
        <v>1699.9748112623747</v>
      </c>
      <c r="F108" s="21">
        <f t="shared" si="13"/>
        <v>634.01960728487029</v>
      </c>
      <c r="G108" s="20">
        <v>0</v>
      </c>
      <c r="H108" s="20">
        <v>0</v>
      </c>
      <c r="I108" s="21">
        <f t="shared" si="19"/>
        <v>-623.12665295637566</v>
      </c>
      <c r="J108" s="21">
        <f t="shared" si="14"/>
        <v>142865.13280749461</v>
      </c>
      <c r="L108" s="8"/>
      <c r="Q108" s="8">
        <f t="shared" si="23"/>
        <v>101</v>
      </c>
      <c r="R108" s="8">
        <f t="shared" si="20"/>
        <v>9</v>
      </c>
      <c r="S108" s="21">
        <f t="shared" si="15"/>
        <v>1700</v>
      </c>
      <c r="T108" s="21">
        <f>'Loan Schedules'!F111</f>
        <v>1699.9748112623747</v>
      </c>
      <c r="U108" s="21">
        <f t="shared" si="16"/>
        <v>631.27926746126138</v>
      </c>
      <c r="V108" s="20">
        <v>0</v>
      </c>
      <c r="W108" s="20">
        <v>0</v>
      </c>
      <c r="X108" s="21">
        <f t="shared" si="21"/>
        <v>-620.38631313276687</v>
      </c>
      <c r="Y108" s="21">
        <f t="shared" si="17"/>
        <v>143840.14896539104</v>
      </c>
    </row>
    <row r="109" spans="1:25" s="5" customFormat="1" x14ac:dyDescent="0.25">
      <c r="A109" s="4"/>
      <c r="B109" s="8">
        <f t="shared" si="22"/>
        <v>102</v>
      </c>
      <c r="C109" s="8">
        <f t="shared" si="18"/>
        <v>9</v>
      </c>
      <c r="D109" s="21">
        <f t="shared" si="12"/>
        <v>1700</v>
      </c>
      <c r="E109" s="21">
        <f>'Loan Schedules'!F112</f>
        <v>1699.9748112623747</v>
      </c>
      <c r="F109" s="21">
        <f t="shared" si="13"/>
        <v>634.01960728487029</v>
      </c>
      <c r="G109" s="20">
        <v>0</v>
      </c>
      <c r="H109" s="20">
        <v>0</v>
      </c>
      <c r="I109" s="21">
        <f t="shared" si="19"/>
        <v>-623.12665295637566</v>
      </c>
      <c r="J109" s="21">
        <f t="shared" si="14"/>
        <v>144411.46724225153</v>
      </c>
      <c r="L109" s="8"/>
      <c r="Q109" s="8">
        <f t="shared" si="23"/>
        <v>102</v>
      </c>
      <c r="R109" s="8">
        <f t="shared" si="20"/>
        <v>9</v>
      </c>
      <c r="S109" s="21">
        <f t="shared" si="15"/>
        <v>1700</v>
      </c>
      <c r="T109" s="21">
        <f>'Loan Schedules'!F112</f>
        <v>1699.9748112623747</v>
      </c>
      <c r="U109" s="21">
        <f t="shared" si="16"/>
        <v>634.16627393316389</v>
      </c>
      <c r="V109" s="20">
        <v>0</v>
      </c>
      <c r="W109" s="20">
        <v>0</v>
      </c>
      <c r="X109" s="21">
        <f t="shared" si="21"/>
        <v>-623.27331960466927</v>
      </c>
      <c r="Y109" s="21">
        <f t="shared" si="17"/>
        <v>145389.99871221304</v>
      </c>
    </row>
    <row r="110" spans="1:25" s="5" customFormat="1" x14ac:dyDescent="0.25">
      <c r="A110" s="4"/>
      <c r="B110" s="8">
        <f t="shared" si="22"/>
        <v>103</v>
      </c>
      <c r="C110" s="8">
        <f t="shared" si="18"/>
        <v>9</v>
      </c>
      <c r="D110" s="21">
        <f t="shared" si="12"/>
        <v>1700</v>
      </c>
      <c r="E110" s="21">
        <f>'Loan Schedules'!F113</f>
        <v>1699.9748112623747</v>
      </c>
      <c r="F110" s="21">
        <f t="shared" si="13"/>
        <v>634.01960728487029</v>
      </c>
      <c r="G110" s="20">
        <v>0</v>
      </c>
      <c r="H110" s="20">
        <v>0</v>
      </c>
      <c r="I110" s="21">
        <f t="shared" si="19"/>
        <v>-623.12665295637566</v>
      </c>
      <c r="J110" s="21">
        <f t="shared" si="14"/>
        <v>145967.75083932182</v>
      </c>
      <c r="L110" s="8"/>
      <c r="Q110" s="8">
        <f t="shared" si="23"/>
        <v>103</v>
      </c>
      <c r="R110" s="8">
        <f t="shared" si="20"/>
        <v>9</v>
      </c>
      <c r="S110" s="21">
        <f t="shared" si="15"/>
        <v>1700</v>
      </c>
      <c r="T110" s="21">
        <f>'Loan Schedules'!F113</f>
        <v>1699.9748112623747</v>
      </c>
      <c r="U110" s="21">
        <f t="shared" si="16"/>
        <v>637.06648344657037</v>
      </c>
      <c r="V110" s="20">
        <v>0</v>
      </c>
      <c r="W110" s="20">
        <v>0</v>
      </c>
      <c r="X110" s="21">
        <f t="shared" si="21"/>
        <v>-626.17352911807575</v>
      </c>
      <c r="Y110" s="21">
        <f t="shared" si="17"/>
        <v>146952.72582053056</v>
      </c>
    </row>
    <row r="111" spans="1:25" s="5" customFormat="1" x14ac:dyDescent="0.25">
      <c r="A111" s="4"/>
      <c r="B111" s="8">
        <f t="shared" si="22"/>
        <v>104</v>
      </c>
      <c r="C111" s="8">
        <f t="shared" si="18"/>
        <v>9</v>
      </c>
      <c r="D111" s="21">
        <f t="shared" si="12"/>
        <v>1700</v>
      </c>
      <c r="E111" s="21">
        <f>'Loan Schedules'!F114</f>
        <v>1699.9748112623747</v>
      </c>
      <c r="F111" s="21">
        <f t="shared" si="13"/>
        <v>634.01960728487029</v>
      </c>
      <c r="G111" s="20">
        <v>0</v>
      </c>
      <c r="H111" s="20">
        <v>0</v>
      </c>
      <c r="I111" s="21">
        <f t="shared" si="19"/>
        <v>-623.12665295637566</v>
      </c>
      <c r="J111" s="21">
        <f t="shared" si="14"/>
        <v>147534.04761191536</v>
      </c>
      <c r="L111" s="8"/>
      <c r="Q111" s="8">
        <f t="shared" si="23"/>
        <v>104</v>
      </c>
      <c r="R111" s="8">
        <f t="shared" si="20"/>
        <v>9</v>
      </c>
      <c r="S111" s="21">
        <f t="shared" si="15"/>
        <v>1700</v>
      </c>
      <c r="T111" s="21">
        <f>'Loan Schedules'!F114</f>
        <v>1699.9748112623747</v>
      </c>
      <c r="U111" s="21">
        <f t="shared" si="16"/>
        <v>639.97995638246925</v>
      </c>
      <c r="V111" s="20">
        <v>0</v>
      </c>
      <c r="W111" s="20">
        <v>0</v>
      </c>
      <c r="X111" s="21">
        <f t="shared" si="21"/>
        <v>-629.08700205397463</v>
      </c>
      <c r="Y111" s="21">
        <f t="shared" si="17"/>
        <v>148528.42643166543</v>
      </c>
    </row>
    <row r="112" spans="1:25" s="5" customFormat="1" x14ac:dyDescent="0.25">
      <c r="A112" s="4"/>
      <c r="B112" s="8">
        <f t="shared" si="22"/>
        <v>105</v>
      </c>
      <c r="C112" s="8">
        <f t="shared" si="18"/>
        <v>9</v>
      </c>
      <c r="D112" s="21">
        <f t="shared" si="12"/>
        <v>1700</v>
      </c>
      <c r="E112" s="21">
        <f>'Loan Schedules'!F115</f>
        <v>1699.9748112623747</v>
      </c>
      <c r="F112" s="21">
        <f t="shared" si="13"/>
        <v>634.01960728487029</v>
      </c>
      <c r="G112" s="20">
        <v>0</v>
      </c>
      <c r="H112" s="20">
        <v>0</v>
      </c>
      <c r="I112" s="21">
        <f t="shared" si="19"/>
        <v>-623.12665295637566</v>
      </c>
      <c r="J112" s="21">
        <f t="shared" si="14"/>
        <v>149110.42198510497</v>
      </c>
      <c r="L112" s="8"/>
      <c r="Q112" s="8">
        <f t="shared" si="23"/>
        <v>105</v>
      </c>
      <c r="R112" s="8">
        <f t="shared" si="20"/>
        <v>9</v>
      </c>
      <c r="S112" s="21">
        <f t="shared" si="15"/>
        <v>1700</v>
      </c>
      <c r="T112" s="21">
        <f>'Loan Schedules'!F115</f>
        <v>1699.9748112623747</v>
      </c>
      <c r="U112" s="21">
        <f t="shared" si="16"/>
        <v>642.90675339798759</v>
      </c>
      <c r="V112" s="20">
        <v>0</v>
      </c>
      <c r="W112" s="20">
        <v>0</v>
      </c>
      <c r="X112" s="21">
        <f t="shared" si="21"/>
        <v>-632.01379906949296</v>
      </c>
      <c r="Y112" s="21">
        <f t="shared" si="17"/>
        <v>150117.1973662852</v>
      </c>
    </row>
    <row r="113" spans="1:25" s="5" customFormat="1" x14ac:dyDescent="0.25">
      <c r="A113" s="4"/>
      <c r="B113" s="8">
        <f t="shared" si="22"/>
        <v>106</v>
      </c>
      <c r="C113" s="8">
        <f t="shared" si="18"/>
        <v>9</v>
      </c>
      <c r="D113" s="21">
        <f t="shared" si="12"/>
        <v>1700</v>
      </c>
      <c r="E113" s="21">
        <f>'Loan Schedules'!F116</f>
        <v>1699.9748112623747</v>
      </c>
      <c r="F113" s="21">
        <f t="shared" si="13"/>
        <v>634.01960728487029</v>
      </c>
      <c r="G113" s="20">
        <v>0</v>
      </c>
      <c r="H113" s="20">
        <v>0</v>
      </c>
      <c r="I113" s="21">
        <f t="shared" si="19"/>
        <v>-623.12665295637566</v>
      </c>
      <c r="J113" s="21">
        <f t="shared" si="14"/>
        <v>150696.9387984763</v>
      </c>
      <c r="L113" s="8"/>
      <c r="Q113" s="8">
        <f t="shared" si="23"/>
        <v>106</v>
      </c>
      <c r="R113" s="8">
        <f t="shared" si="20"/>
        <v>9</v>
      </c>
      <c r="S113" s="21">
        <f t="shared" si="15"/>
        <v>1700</v>
      </c>
      <c r="T113" s="21">
        <f>'Loan Schedules'!F116</f>
        <v>1699.9748112623747</v>
      </c>
      <c r="U113" s="21">
        <f t="shared" si="16"/>
        <v>645.84693542765285</v>
      </c>
      <c r="V113" s="20">
        <v>0</v>
      </c>
      <c r="W113" s="20">
        <v>0</v>
      </c>
      <c r="X113" s="21">
        <f t="shared" si="21"/>
        <v>-634.95398109915823</v>
      </c>
      <c r="Y113" s="21">
        <f t="shared" si="17"/>
        <v>151719.13612905185</v>
      </c>
    </row>
    <row r="114" spans="1:25" s="5" customFormat="1" x14ac:dyDescent="0.25">
      <c r="A114" s="4"/>
      <c r="B114" s="8">
        <f t="shared" si="22"/>
        <v>107</v>
      </c>
      <c r="C114" s="8">
        <f t="shared" si="18"/>
        <v>9</v>
      </c>
      <c r="D114" s="21">
        <f t="shared" si="12"/>
        <v>1700</v>
      </c>
      <c r="E114" s="21">
        <f>'Loan Schedules'!F117</f>
        <v>1699.9748112623747</v>
      </c>
      <c r="F114" s="21">
        <f t="shared" si="13"/>
        <v>634.01960728487029</v>
      </c>
      <c r="G114" s="20">
        <v>0</v>
      </c>
      <c r="H114" s="20">
        <v>0</v>
      </c>
      <c r="I114" s="21">
        <f t="shared" si="19"/>
        <v>-623.12665295637566</v>
      </c>
      <c r="J114" s="21">
        <f t="shared" si="14"/>
        <v>152293.6633087949</v>
      </c>
      <c r="L114" s="8"/>
      <c r="Q114" s="8">
        <f t="shared" si="23"/>
        <v>107</v>
      </c>
      <c r="R114" s="8">
        <f t="shared" si="20"/>
        <v>9</v>
      </c>
      <c r="S114" s="21">
        <f t="shared" si="15"/>
        <v>1700</v>
      </c>
      <c r="T114" s="21">
        <f>'Loan Schedules'!F117</f>
        <v>1699.9748112623747</v>
      </c>
      <c r="U114" s="21">
        <f t="shared" si="16"/>
        <v>648.80056368466273</v>
      </c>
      <c r="V114" s="20">
        <v>0</v>
      </c>
      <c r="W114" s="20">
        <v>0</v>
      </c>
      <c r="X114" s="21">
        <f t="shared" si="21"/>
        <v>-637.90760935616822</v>
      </c>
      <c r="Y114" s="21">
        <f t="shared" si="17"/>
        <v>153334.34091330189</v>
      </c>
    </row>
    <row r="115" spans="1:25" s="5" customFormat="1" x14ac:dyDescent="0.25">
      <c r="A115" s="4"/>
      <c r="B115" s="8">
        <f t="shared" si="22"/>
        <v>108</v>
      </c>
      <c r="C115" s="8">
        <f t="shared" si="18"/>
        <v>9</v>
      </c>
      <c r="D115" s="21">
        <f t="shared" si="12"/>
        <v>1700</v>
      </c>
      <c r="E115" s="21">
        <f>'Loan Schedules'!F118</f>
        <v>1699.9748112623747</v>
      </c>
      <c r="F115" s="21">
        <f t="shared" si="13"/>
        <v>634.01960728487029</v>
      </c>
      <c r="G115" s="20">
        <v>0</v>
      </c>
      <c r="H115" s="20">
        <v>0</v>
      </c>
      <c r="I115" s="21">
        <f t="shared" si="19"/>
        <v>-623.12665295637566</v>
      </c>
      <c r="J115" s="21">
        <f t="shared" si="14"/>
        <v>153900.66119269026</v>
      </c>
      <c r="L115" s="8"/>
      <c r="Q115" s="8">
        <f t="shared" si="23"/>
        <v>108</v>
      </c>
      <c r="R115" s="8">
        <f t="shared" si="20"/>
        <v>9</v>
      </c>
      <c r="S115" s="21">
        <f t="shared" si="15"/>
        <v>1700</v>
      </c>
      <c r="T115" s="21">
        <f>'Loan Schedules'!F118</f>
        <v>1699.9748112623747</v>
      </c>
      <c r="U115" s="21">
        <f t="shared" si="16"/>
        <v>651.76769966215886</v>
      </c>
      <c r="V115" s="20">
        <v>0</v>
      </c>
      <c r="W115" s="20">
        <v>0</v>
      </c>
      <c r="X115" s="21">
        <f t="shared" si="21"/>
        <v>-640.87474533366435</v>
      </c>
      <c r="Y115" s="21">
        <f t="shared" si="17"/>
        <v>154962.91060575776</v>
      </c>
    </row>
    <row r="116" spans="1:25" s="5" customFormat="1" x14ac:dyDescent="0.25">
      <c r="A116" s="4"/>
      <c r="B116" s="8">
        <f t="shared" si="22"/>
        <v>109</v>
      </c>
      <c r="C116" s="8">
        <f t="shared" si="18"/>
        <v>10</v>
      </c>
      <c r="D116" s="21">
        <f t="shared" si="12"/>
        <v>1700</v>
      </c>
      <c r="E116" s="21">
        <f>'Loan Schedules'!F119</f>
        <v>1699.9748112623747</v>
      </c>
      <c r="F116" s="21">
        <f t="shared" si="13"/>
        <v>671.59588425871868</v>
      </c>
      <c r="G116" s="20">
        <v>0</v>
      </c>
      <c r="H116" s="20">
        <v>0</v>
      </c>
      <c r="I116" s="21">
        <f t="shared" si="19"/>
        <v>-660.70292993022417</v>
      </c>
      <c r="J116" s="21">
        <f t="shared" si="14"/>
        <v>155517.99854935732</v>
      </c>
      <c r="L116" s="8"/>
      <c r="Q116" s="8">
        <f t="shared" si="23"/>
        <v>109</v>
      </c>
      <c r="R116" s="8">
        <f t="shared" si="20"/>
        <v>10</v>
      </c>
      <c r="S116" s="21">
        <f t="shared" si="15"/>
        <v>1700</v>
      </c>
      <c r="T116" s="21">
        <f>'Loan Schedules'!F119</f>
        <v>1699.9748112623747</v>
      </c>
      <c r="U116" s="21">
        <f t="shared" si="16"/>
        <v>654.74840513450704</v>
      </c>
      <c r="V116" s="20">
        <v>0</v>
      </c>
      <c r="W116" s="20">
        <v>0</v>
      </c>
      <c r="X116" s="21">
        <f t="shared" si="21"/>
        <v>-643.85545080601241</v>
      </c>
      <c r="Y116" s="21">
        <f t="shared" si="17"/>
        <v>156604.94479127086</v>
      </c>
    </row>
    <row r="117" spans="1:25" s="5" customFormat="1" x14ac:dyDescent="0.25">
      <c r="A117" s="4"/>
      <c r="B117" s="8">
        <f t="shared" si="22"/>
        <v>110</v>
      </c>
      <c r="C117" s="8">
        <f t="shared" si="18"/>
        <v>10</v>
      </c>
      <c r="D117" s="21">
        <f t="shared" si="12"/>
        <v>1700</v>
      </c>
      <c r="E117" s="21">
        <f>'Loan Schedules'!F120</f>
        <v>1699.9748112623747</v>
      </c>
      <c r="F117" s="21">
        <f t="shared" si="13"/>
        <v>671.59588425871868</v>
      </c>
      <c r="G117" s="20">
        <v>0</v>
      </c>
      <c r="H117" s="20">
        <v>0</v>
      </c>
      <c r="I117" s="21">
        <f t="shared" si="19"/>
        <v>-660.70292993022417</v>
      </c>
      <c r="J117" s="21">
        <f t="shared" si="14"/>
        <v>157183.55994714654</v>
      </c>
      <c r="L117" s="8"/>
      <c r="Q117" s="8">
        <f t="shared" si="23"/>
        <v>110</v>
      </c>
      <c r="R117" s="8">
        <f t="shared" si="20"/>
        <v>10</v>
      </c>
      <c r="S117" s="21">
        <f t="shared" si="15"/>
        <v>1700</v>
      </c>
      <c r="T117" s="21">
        <f>'Loan Schedules'!F120</f>
        <v>1699.9748112623747</v>
      </c>
      <c r="U117" s="21">
        <f t="shared" si="16"/>
        <v>657.74274215858361</v>
      </c>
      <c r="V117" s="20">
        <v>0</v>
      </c>
      <c r="W117" s="20">
        <v>0</v>
      </c>
      <c r="X117" s="21">
        <f t="shared" si="21"/>
        <v>-646.84978783008887</v>
      </c>
      <c r="Y117" s="21">
        <f t="shared" si="17"/>
        <v>158260.54375759632</v>
      </c>
    </row>
    <row r="118" spans="1:25" s="5" customFormat="1" x14ac:dyDescent="0.25">
      <c r="A118" s="4"/>
      <c r="B118" s="8">
        <f t="shared" si="22"/>
        <v>111</v>
      </c>
      <c r="C118" s="8">
        <f t="shared" si="18"/>
        <v>10</v>
      </c>
      <c r="D118" s="21">
        <f t="shared" si="12"/>
        <v>1700</v>
      </c>
      <c r="E118" s="21">
        <f>'Loan Schedules'!F121</f>
        <v>1699.9748112623747</v>
      </c>
      <c r="F118" s="21">
        <f t="shared" si="13"/>
        <v>671.59588425871868</v>
      </c>
      <c r="G118" s="20">
        <v>0</v>
      </c>
      <c r="H118" s="20">
        <v>0</v>
      </c>
      <c r="I118" s="21">
        <f t="shared" si="19"/>
        <v>-660.70292993022417</v>
      </c>
      <c r="J118" s="21">
        <f t="shared" si="14"/>
        <v>158859.83761711919</v>
      </c>
      <c r="L118" s="8"/>
      <c r="Q118" s="8">
        <f t="shared" si="23"/>
        <v>111</v>
      </c>
      <c r="R118" s="8">
        <f t="shared" si="20"/>
        <v>10</v>
      </c>
      <c r="S118" s="21">
        <f t="shared" si="15"/>
        <v>1700</v>
      </c>
      <c r="T118" s="21">
        <f>'Loan Schedules'!F121</f>
        <v>1699.9748112623747</v>
      </c>
      <c r="U118" s="21">
        <f t="shared" si="16"/>
        <v>660.75077307506751</v>
      </c>
      <c r="V118" s="20">
        <v>0</v>
      </c>
      <c r="W118" s="20">
        <v>0</v>
      </c>
      <c r="X118" s="21">
        <f t="shared" si="21"/>
        <v>-649.857818746573</v>
      </c>
      <c r="Y118" s="21">
        <f t="shared" si="17"/>
        <v>159929.80850019984</v>
      </c>
    </row>
    <row r="119" spans="1:25" s="5" customFormat="1" x14ac:dyDescent="0.25">
      <c r="A119" s="4"/>
      <c r="B119" s="8">
        <f t="shared" si="22"/>
        <v>112</v>
      </c>
      <c r="C119" s="8">
        <f t="shared" si="18"/>
        <v>10</v>
      </c>
      <c r="D119" s="21">
        <f t="shared" si="12"/>
        <v>1700</v>
      </c>
      <c r="E119" s="21">
        <f>'Loan Schedules'!F122</f>
        <v>1699.9748112623747</v>
      </c>
      <c r="F119" s="21">
        <f t="shared" si="13"/>
        <v>671.59588425871868</v>
      </c>
      <c r="G119" s="20">
        <v>0</v>
      </c>
      <c r="H119" s="20">
        <v>0</v>
      </c>
      <c r="I119" s="21">
        <f t="shared" si="19"/>
        <v>-660.70292993022417</v>
      </c>
      <c r="J119" s="21">
        <f t="shared" si="14"/>
        <v>160546.90050809318</v>
      </c>
      <c r="L119" s="8"/>
      <c r="Q119" s="8">
        <f t="shared" si="23"/>
        <v>112</v>
      </c>
      <c r="R119" s="8">
        <f t="shared" si="20"/>
        <v>10</v>
      </c>
      <c r="S119" s="21">
        <f t="shared" si="15"/>
        <v>1700</v>
      </c>
      <c r="T119" s="21">
        <f>'Loan Schedules'!F122</f>
        <v>1699.9748112623747</v>
      </c>
      <c r="U119" s="21">
        <f t="shared" si="16"/>
        <v>663.77256050973801</v>
      </c>
      <c r="V119" s="20">
        <v>0</v>
      </c>
      <c r="W119" s="20">
        <v>0</v>
      </c>
      <c r="X119" s="21">
        <f t="shared" si="21"/>
        <v>-652.87960618124339</v>
      </c>
      <c r="Y119" s="21">
        <f t="shared" si="17"/>
        <v>161612.8407270968</v>
      </c>
    </row>
    <row r="120" spans="1:25" s="5" customFormat="1" x14ac:dyDescent="0.25">
      <c r="A120" s="4"/>
      <c r="B120" s="8">
        <f t="shared" si="22"/>
        <v>113</v>
      </c>
      <c r="C120" s="8">
        <f t="shared" si="18"/>
        <v>10</v>
      </c>
      <c r="D120" s="21">
        <f t="shared" si="12"/>
        <v>1700</v>
      </c>
      <c r="E120" s="21">
        <f>'Loan Schedules'!F123</f>
        <v>1699.9748112623747</v>
      </c>
      <c r="F120" s="21">
        <f t="shared" si="13"/>
        <v>671.59588425871868</v>
      </c>
      <c r="G120" s="20">
        <v>0</v>
      </c>
      <c r="H120" s="20">
        <v>0</v>
      </c>
      <c r="I120" s="21">
        <f t="shared" si="19"/>
        <v>-660.70292993022417</v>
      </c>
      <c r="J120" s="21">
        <f t="shared" si="14"/>
        <v>162244.81801250516</v>
      </c>
      <c r="L120" s="8"/>
      <c r="Q120" s="8">
        <f t="shared" si="23"/>
        <v>113</v>
      </c>
      <c r="R120" s="8">
        <f t="shared" si="20"/>
        <v>10</v>
      </c>
      <c r="S120" s="21">
        <f t="shared" si="15"/>
        <v>1700</v>
      </c>
      <c r="T120" s="21">
        <f>'Loan Schedules'!F123</f>
        <v>1699.9748112623747</v>
      </c>
      <c r="U120" s="21">
        <f t="shared" si="16"/>
        <v>666.80816737477812</v>
      </c>
      <c r="V120" s="20">
        <v>0</v>
      </c>
      <c r="W120" s="20">
        <v>0</v>
      </c>
      <c r="X120" s="21">
        <f t="shared" si="21"/>
        <v>-655.9152130462835</v>
      </c>
      <c r="Y120" s="21">
        <f t="shared" si="17"/>
        <v>163309.74286372375</v>
      </c>
    </row>
    <row r="121" spans="1:25" s="5" customFormat="1" x14ac:dyDescent="0.25">
      <c r="A121" s="4"/>
      <c r="B121" s="8">
        <f t="shared" si="22"/>
        <v>114</v>
      </c>
      <c r="C121" s="8">
        <f t="shared" si="18"/>
        <v>10</v>
      </c>
      <c r="D121" s="21">
        <f t="shared" si="12"/>
        <v>1700</v>
      </c>
      <c r="E121" s="21">
        <f>'Loan Schedules'!F124</f>
        <v>1699.9748112623747</v>
      </c>
      <c r="F121" s="21">
        <f t="shared" si="13"/>
        <v>671.59588425871868</v>
      </c>
      <c r="G121" s="20">
        <v>0</v>
      </c>
      <c r="H121" s="20">
        <v>0</v>
      </c>
      <c r="I121" s="21">
        <f t="shared" si="19"/>
        <v>-660.70292993022417</v>
      </c>
      <c r="J121" s="21">
        <f t="shared" si="14"/>
        <v>163953.65996926482</v>
      </c>
      <c r="L121" s="8"/>
      <c r="Q121" s="8">
        <f t="shared" si="23"/>
        <v>114</v>
      </c>
      <c r="R121" s="8">
        <f t="shared" si="20"/>
        <v>10</v>
      </c>
      <c r="S121" s="21">
        <f t="shared" si="15"/>
        <v>1700</v>
      </c>
      <c r="T121" s="21">
        <f>'Loan Schedules'!F124</f>
        <v>1699.9748112623747</v>
      </c>
      <c r="U121" s="21">
        <f t="shared" si="16"/>
        <v>669.85765687008552</v>
      </c>
      <c r="V121" s="20">
        <v>0</v>
      </c>
      <c r="W121" s="20">
        <v>0</v>
      </c>
      <c r="X121" s="21">
        <f t="shared" si="21"/>
        <v>-658.9647025415909</v>
      </c>
      <c r="Y121" s="21">
        <f t="shared" si="17"/>
        <v>165020.61805784248</v>
      </c>
    </row>
    <row r="122" spans="1:25" s="5" customFormat="1" x14ac:dyDescent="0.25">
      <c r="A122" s="4"/>
      <c r="B122" s="8">
        <f t="shared" si="22"/>
        <v>115</v>
      </c>
      <c r="C122" s="8">
        <f t="shared" si="18"/>
        <v>10</v>
      </c>
      <c r="D122" s="21">
        <f t="shared" si="12"/>
        <v>1700</v>
      </c>
      <c r="E122" s="21">
        <f>'Loan Schedules'!F125</f>
        <v>1699.9748112623747</v>
      </c>
      <c r="F122" s="21">
        <f t="shared" si="13"/>
        <v>671.59588425871868</v>
      </c>
      <c r="G122" s="20">
        <v>0</v>
      </c>
      <c r="H122" s="20">
        <v>0</v>
      </c>
      <c r="I122" s="21">
        <f t="shared" si="19"/>
        <v>-660.70292993022417</v>
      </c>
      <c r="J122" s="21">
        <f t="shared" si="14"/>
        <v>165673.4966666275</v>
      </c>
      <c r="L122" s="8"/>
      <c r="Q122" s="8">
        <f t="shared" si="23"/>
        <v>115</v>
      </c>
      <c r="R122" s="8">
        <f t="shared" si="20"/>
        <v>10</v>
      </c>
      <c r="S122" s="21">
        <f t="shared" si="15"/>
        <v>1700</v>
      </c>
      <c r="T122" s="21">
        <f>'Loan Schedules'!F125</f>
        <v>1699.9748112623747</v>
      </c>
      <c r="U122" s="21">
        <f t="shared" si="16"/>
        <v>672.92109248458723</v>
      </c>
      <c r="V122" s="20">
        <v>0</v>
      </c>
      <c r="W122" s="20">
        <v>0</v>
      </c>
      <c r="X122" s="21">
        <f t="shared" si="21"/>
        <v>-662.02813815609261</v>
      </c>
      <c r="Y122" s="21">
        <f t="shared" si="17"/>
        <v>166745.5701844772</v>
      </c>
    </row>
    <row r="123" spans="1:25" s="5" customFormat="1" x14ac:dyDescent="0.25">
      <c r="A123" s="4"/>
      <c r="B123" s="8">
        <f t="shared" si="22"/>
        <v>116</v>
      </c>
      <c r="C123" s="8">
        <f t="shared" si="18"/>
        <v>10</v>
      </c>
      <c r="D123" s="21">
        <f t="shared" si="12"/>
        <v>1700</v>
      </c>
      <c r="E123" s="21">
        <f>'Loan Schedules'!F126</f>
        <v>1699.9748112623747</v>
      </c>
      <c r="F123" s="21">
        <f t="shared" si="13"/>
        <v>671.59588425871868</v>
      </c>
      <c r="G123" s="20">
        <v>0</v>
      </c>
      <c r="H123" s="20">
        <v>0</v>
      </c>
      <c r="I123" s="21">
        <f t="shared" si="19"/>
        <v>-660.70292993022417</v>
      </c>
      <c r="J123" s="21">
        <f t="shared" si="14"/>
        <v>167404.39884508532</v>
      </c>
      <c r="L123" s="8"/>
      <c r="Q123" s="8">
        <f t="shared" si="23"/>
        <v>116</v>
      </c>
      <c r="R123" s="8">
        <f t="shared" si="20"/>
        <v>10</v>
      </c>
      <c r="S123" s="21">
        <f t="shared" si="15"/>
        <v>1700</v>
      </c>
      <c r="T123" s="21">
        <f>'Loan Schedules'!F126</f>
        <v>1699.9748112623747</v>
      </c>
      <c r="U123" s="21">
        <f t="shared" si="16"/>
        <v>675.99853799756227</v>
      </c>
      <c r="V123" s="20">
        <v>0</v>
      </c>
      <c r="W123" s="20">
        <v>0</v>
      </c>
      <c r="X123" s="21">
        <f t="shared" si="21"/>
        <v>-665.10558366906776</v>
      </c>
      <c r="Y123" s="21">
        <f t="shared" si="17"/>
        <v>168484.70385088446</v>
      </c>
    </row>
    <row r="124" spans="1:25" s="5" customFormat="1" x14ac:dyDescent="0.25">
      <c r="A124" s="4"/>
      <c r="B124" s="8">
        <f t="shared" si="22"/>
        <v>117</v>
      </c>
      <c r="C124" s="8">
        <f t="shared" si="18"/>
        <v>10</v>
      </c>
      <c r="D124" s="21">
        <f t="shared" si="12"/>
        <v>1700</v>
      </c>
      <c r="E124" s="21">
        <f>'Loan Schedules'!F127</f>
        <v>1699.9748112623747</v>
      </c>
      <c r="F124" s="21">
        <f t="shared" si="13"/>
        <v>671.59588425871868</v>
      </c>
      <c r="G124" s="20">
        <v>0</v>
      </c>
      <c r="H124" s="20">
        <v>0</v>
      </c>
      <c r="I124" s="21">
        <f t="shared" si="19"/>
        <v>-660.70292993022417</v>
      </c>
      <c r="J124" s="21">
        <f t="shared" si="14"/>
        <v>169146.43770027682</v>
      </c>
      <c r="L124" s="8"/>
      <c r="Q124" s="8">
        <f t="shared" si="23"/>
        <v>117</v>
      </c>
      <c r="R124" s="8">
        <f t="shared" si="20"/>
        <v>10</v>
      </c>
      <c r="S124" s="21">
        <f t="shared" si="15"/>
        <v>1700</v>
      </c>
      <c r="T124" s="21">
        <f>'Loan Schedules'!F127</f>
        <v>1699.9748112623747</v>
      </c>
      <c r="U124" s="21">
        <f t="shared" si="16"/>
        <v>679.09005747996855</v>
      </c>
      <c r="V124" s="20">
        <v>0</v>
      </c>
      <c r="W124" s="20">
        <v>0</v>
      </c>
      <c r="X124" s="21">
        <f t="shared" si="21"/>
        <v>-668.19710315147393</v>
      </c>
      <c r="Y124" s="21">
        <f t="shared" si="17"/>
        <v>170238.12440155679</v>
      </c>
    </row>
    <row r="125" spans="1:25" s="5" customFormat="1" x14ac:dyDescent="0.25">
      <c r="A125" s="4"/>
      <c r="B125" s="8">
        <f t="shared" si="22"/>
        <v>118</v>
      </c>
      <c r="C125" s="8">
        <f t="shared" si="18"/>
        <v>10</v>
      </c>
      <c r="D125" s="21">
        <f t="shared" si="12"/>
        <v>1700</v>
      </c>
      <c r="E125" s="21">
        <f>'Loan Schedules'!F128</f>
        <v>1699.9748112623747</v>
      </c>
      <c r="F125" s="21">
        <f t="shared" si="13"/>
        <v>671.59588425871868</v>
      </c>
      <c r="G125" s="20">
        <v>0</v>
      </c>
      <c r="H125" s="20">
        <v>0</v>
      </c>
      <c r="I125" s="21">
        <f t="shared" si="19"/>
        <v>-660.70292993022417</v>
      </c>
      <c r="J125" s="21">
        <f t="shared" si="14"/>
        <v>170899.6848859154</v>
      </c>
      <c r="L125" s="8"/>
      <c r="Q125" s="8">
        <f t="shared" si="23"/>
        <v>118</v>
      </c>
      <c r="R125" s="8">
        <f t="shared" si="20"/>
        <v>10</v>
      </c>
      <c r="S125" s="21">
        <f t="shared" si="15"/>
        <v>1700</v>
      </c>
      <c r="T125" s="21">
        <f>'Loan Schedules'!F128</f>
        <v>1699.9748112623747</v>
      </c>
      <c r="U125" s="21">
        <f t="shared" si="16"/>
        <v>682.19571529577786</v>
      </c>
      <c r="V125" s="20">
        <v>0</v>
      </c>
      <c r="W125" s="20">
        <v>0</v>
      </c>
      <c r="X125" s="21">
        <f t="shared" si="21"/>
        <v>-671.30276096728323</v>
      </c>
      <c r="Y125" s="21">
        <f t="shared" si="17"/>
        <v>172005.93792325948</v>
      </c>
    </row>
    <row r="126" spans="1:25" s="5" customFormat="1" x14ac:dyDescent="0.25">
      <c r="A126" s="4"/>
      <c r="B126" s="8">
        <f t="shared" si="22"/>
        <v>119</v>
      </c>
      <c r="C126" s="8">
        <f t="shared" si="18"/>
        <v>10</v>
      </c>
      <c r="D126" s="21">
        <f t="shared" si="12"/>
        <v>1700</v>
      </c>
      <c r="E126" s="21">
        <f>'Loan Schedules'!F129</f>
        <v>1699.9748112623747</v>
      </c>
      <c r="F126" s="21">
        <f t="shared" si="13"/>
        <v>671.59588425871868</v>
      </c>
      <c r="G126" s="20">
        <v>0</v>
      </c>
      <c r="H126" s="20">
        <v>0</v>
      </c>
      <c r="I126" s="21">
        <f t="shared" si="19"/>
        <v>-660.70292993022417</v>
      </c>
      <c r="J126" s="21">
        <f t="shared" si="14"/>
        <v>172664.21251673665</v>
      </c>
      <c r="L126" s="8"/>
      <c r="Q126" s="8">
        <f t="shared" si="23"/>
        <v>119</v>
      </c>
      <c r="R126" s="8">
        <f t="shared" si="20"/>
        <v>10</v>
      </c>
      <c r="S126" s="21">
        <f t="shared" si="15"/>
        <v>1700</v>
      </c>
      <c r="T126" s="21">
        <f>'Loan Schedules'!F129</f>
        <v>1699.9748112623747</v>
      </c>
      <c r="U126" s="21">
        <f t="shared" si="16"/>
        <v>685.31557610331515</v>
      </c>
      <c r="V126" s="20">
        <v>0</v>
      </c>
      <c r="W126" s="20">
        <v>0</v>
      </c>
      <c r="X126" s="21">
        <f t="shared" si="21"/>
        <v>-674.42262177482053</v>
      </c>
      <c r="Y126" s="21">
        <f t="shared" si="17"/>
        <v>173788.2512501014</v>
      </c>
    </row>
    <row r="127" spans="1:25" s="5" customFormat="1" x14ac:dyDescent="0.25">
      <c r="A127" s="4"/>
      <c r="B127" s="8">
        <f t="shared" si="22"/>
        <v>120</v>
      </c>
      <c r="C127" s="8">
        <f t="shared" si="18"/>
        <v>10</v>
      </c>
      <c r="D127" s="21">
        <f t="shared" si="12"/>
        <v>1700</v>
      </c>
      <c r="E127" s="21">
        <f>'Loan Schedules'!F130</f>
        <v>1699.9748112623747</v>
      </c>
      <c r="F127" s="21">
        <f t="shared" si="13"/>
        <v>671.59588425871868</v>
      </c>
      <c r="G127" s="20">
        <v>0</v>
      </c>
      <c r="H127" s="20">
        <v>0</v>
      </c>
      <c r="I127" s="21">
        <f t="shared" si="19"/>
        <v>-660.70292993022417</v>
      </c>
      <c r="J127" s="21">
        <f t="shared" si="14"/>
        <v>174440.09317146454</v>
      </c>
      <c r="L127" s="8"/>
      <c r="Q127" s="8">
        <f t="shared" si="23"/>
        <v>120</v>
      </c>
      <c r="R127" s="8">
        <f t="shared" si="20"/>
        <v>10</v>
      </c>
      <c r="S127" s="21">
        <f t="shared" si="15"/>
        <v>1700</v>
      </c>
      <c r="T127" s="21">
        <f>'Loan Schedules'!F130</f>
        <v>1699.9748112623747</v>
      </c>
      <c r="U127" s="21">
        <f t="shared" si="16"/>
        <v>688.44970485660463</v>
      </c>
      <c r="V127" s="20">
        <v>0</v>
      </c>
      <c r="W127" s="20">
        <v>0</v>
      </c>
      <c r="X127" s="21">
        <f t="shared" si="21"/>
        <v>-677.55675052811</v>
      </c>
      <c r="Y127" s="21">
        <f t="shared" si="17"/>
        <v>175585.17196863957</v>
      </c>
    </row>
    <row r="128" spans="1:25" s="5" customFormat="1" x14ac:dyDescent="0.25">
      <c r="A128" s="4"/>
      <c r="B128" s="8">
        <f t="shared" si="22"/>
        <v>121</v>
      </c>
      <c r="C128" s="8">
        <f t="shared" si="18"/>
        <v>11</v>
      </c>
      <c r="D128" s="21">
        <f t="shared" si="12"/>
        <v>1700</v>
      </c>
      <c r="E128" s="21">
        <f>'Loan Schedules'!F131</f>
        <v>1699.9748112623747</v>
      </c>
      <c r="F128" s="21">
        <f t="shared" si="13"/>
        <v>711.39918477409776</v>
      </c>
      <c r="G128" s="20">
        <v>0</v>
      </c>
      <c r="H128" s="20">
        <v>0</v>
      </c>
      <c r="I128" s="21">
        <f t="shared" si="19"/>
        <v>-700.50623044560314</v>
      </c>
      <c r="J128" s="21">
        <f t="shared" si="14"/>
        <v>176227.39989579673</v>
      </c>
      <c r="L128" s="8"/>
      <c r="Q128" s="8">
        <f t="shared" si="23"/>
        <v>121</v>
      </c>
      <c r="R128" s="8">
        <f t="shared" si="20"/>
        <v>11</v>
      </c>
      <c r="S128" s="21">
        <f t="shared" si="15"/>
        <v>1700</v>
      </c>
      <c r="T128" s="21">
        <f>'Loan Schedules'!F131</f>
        <v>1699.9748112623747</v>
      </c>
      <c r="U128" s="21">
        <f t="shared" si="16"/>
        <v>691.59816680672316</v>
      </c>
      <c r="V128" s="20">
        <v>0</v>
      </c>
      <c r="W128" s="20">
        <v>0</v>
      </c>
      <c r="X128" s="21">
        <f t="shared" si="21"/>
        <v>-680.70521247822853</v>
      </c>
      <c r="Y128" s="21">
        <f t="shared" si="17"/>
        <v>177396.80842301817</v>
      </c>
    </row>
    <row r="129" spans="1:25" s="5" customFormat="1" x14ac:dyDescent="0.25">
      <c r="A129" s="4"/>
      <c r="B129" s="8">
        <f t="shared" si="22"/>
        <v>122</v>
      </c>
      <c r="C129" s="8">
        <f t="shared" si="18"/>
        <v>11</v>
      </c>
      <c r="D129" s="21">
        <f t="shared" si="12"/>
        <v>1700</v>
      </c>
      <c r="E129" s="21">
        <f>'Loan Schedules'!F132</f>
        <v>1699.9748112623747</v>
      </c>
      <c r="F129" s="21">
        <f t="shared" si="13"/>
        <v>711.39918477409776</v>
      </c>
      <c r="G129" s="20">
        <v>0</v>
      </c>
      <c r="H129" s="20">
        <v>0</v>
      </c>
      <c r="I129" s="21">
        <f t="shared" si="19"/>
        <v>-700.50623044560314</v>
      </c>
      <c r="J129" s="21">
        <f t="shared" si="14"/>
        <v>178066.26560155844</v>
      </c>
      <c r="L129" s="8"/>
      <c r="Q129" s="8">
        <f t="shared" si="23"/>
        <v>122</v>
      </c>
      <c r="R129" s="8">
        <f t="shared" si="20"/>
        <v>11</v>
      </c>
      <c r="S129" s="21">
        <f t="shared" si="15"/>
        <v>1700</v>
      </c>
      <c r="T129" s="21">
        <f>'Loan Schedules'!F132</f>
        <v>1699.9748112623747</v>
      </c>
      <c r="U129" s="21">
        <f t="shared" si="16"/>
        <v>694.76102750315727</v>
      </c>
      <c r="V129" s="20">
        <v>0</v>
      </c>
      <c r="W129" s="20">
        <v>0</v>
      </c>
      <c r="X129" s="21">
        <f t="shared" si="21"/>
        <v>-683.86807317466264</v>
      </c>
      <c r="Y129" s="21">
        <f t="shared" si="17"/>
        <v>179223.26972014175</v>
      </c>
    </row>
    <row r="130" spans="1:25" s="5" customFormat="1" x14ac:dyDescent="0.25">
      <c r="A130" s="4"/>
      <c r="B130" s="8">
        <f t="shared" si="22"/>
        <v>123</v>
      </c>
      <c r="C130" s="8">
        <f t="shared" si="18"/>
        <v>11</v>
      </c>
      <c r="D130" s="21">
        <f t="shared" si="12"/>
        <v>1700</v>
      </c>
      <c r="E130" s="21">
        <f>'Loan Schedules'!F133</f>
        <v>1699.9748112623747</v>
      </c>
      <c r="F130" s="21">
        <f t="shared" si="13"/>
        <v>711.39918477409776</v>
      </c>
      <c r="G130" s="20">
        <v>0</v>
      </c>
      <c r="H130" s="20">
        <v>0</v>
      </c>
      <c r="I130" s="21">
        <f t="shared" si="19"/>
        <v>-700.50623044560314</v>
      </c>
      <c r="J130" s="21">
        <f t="shared" si="14"/>
        <v>179916.96262463927</v>
      </c>
      <c r="L130" s="8"/>
      <c r="Q130" s="8">
        <f t="shared" si="23"/>
        <v>123</v>
      </c>
      <c r="R130" s="8">
        <f t="shared" si="20"/>
        <v>11</v>
      </c>
      <c r="S130" s="21">
        <f t="shared" si="15"/>
        <v>1700</v>
      </c>
      <c r="T130" s="21">
        <f>'Loan Schedules'!F133</f>
        <v>1699.9748112623747</v>
      </c>
      <c r="U130" s="21">
        <f t="shared" si="16"/>
        <v>697.93835279516907</v>
      </c>
      <c r="V130" s="20">
        <v>0</v>
      </c>
      <c r="W130" s="20">
        <v>0</v>
      </c>
      <c r="X130" s="21">
        <f t="shared" si="21"/>
        <v>-687.04539846667444</v>
      </c>
      <c r="Y130" s="21">
        <f t="shared" si="17"/>
        <v>181064.66573488316</v>
      </c>
    </row>
    <row r="131" spans="1:25" s="5" customFormat="1" x14ac:dyDescent="0.25">
      <c r="A131" s="4"/>
      <c r="B131" s="8">
        <f t="shared" si="22"/>
        <v>124</v>
      </c>
      <c r="C131" s="8">
        <f t="shared" si="18"/>
        <v>11</v>
      </c>
      <c r="D131" s="21">
        <f t="shared" si="12"/>
        <v>1700</v>
      </c>
      <c r="E131" s="21">
        <f>'Loan Schedules'!F134</f>
        <v>1699.9748112623747</v>
      </c>
      <c r="F131" s="21">
        <f t="shared" si="13"/>
        <v>711.39918477409776</v>
      </c>
      <c r="G131" s="20">
        <v>0</v>
      </c>
      <c r="H131" s="20">
        <v>0</v>
      </c>
      <c r="I131" s="21">
        <f t="shared" si="19"/>
        <v>-700.50623044560314</v>
      </c>
      <c r="J131" s="21">
        <f t="shared" si="14"/>
        <v>181779.56708809111</v>
      </c>
      <c r="L131" s="8"/>
      <c r="Q131" s="8">
        <f t="shared" si="23"/>
        <v>124</v>
      </c>
      <c r="R131" s="8">
        <f t="shared" si="20"/>
        <v>11</v>
      </c>
      <c r="S131" s="21">
        <f t="shared" si="15"/>
        <v>1700</v>
      </c>
      <c r="T131" s="21">
        <f>'Loan Schedules'!F134</f>
        <v>1699.9748112623747</v>
      </c>
      <c r="U131" s="21">
        <f t="shared" si="16"/>
        <v>701.13020883316619</v>
      </c>
      <c r="V131" s="20">
        <v>0</v>
      </c>
      <c r="W131" s="20">
        <v>0</v>
      </c>
      <c r="X131" s="21">
        <f t="shared" si="21"/>
        <v>-690.23725450467157</v>
      </c>
      <c r="Y131" s="21">
        <f t="shared" si="17"/>
        <v>182921.10711532645</v>
      </c>
    </row>
    <row r="132" spans="1:25" s="5" customFormat="1" x14ac:dyDescent="0.25">
      <c r="A132" s="4"/>
      <c r="B132" s="8">
        <f t="shared" si="22"/>
        <v>125</v>
      </c>
      <c r="C132" s="8">
        <f t="shared" si="18"/>
        <v>11</v>
      </c>
      <c r="D132" s="21">
        <f t="shared" si="12"/>
        <v>1700</v>
      </c>
      <c r="E132" s="21">
        <f>'Loan Schedules'!F135</f>
        <v>1699.9748112623747</v>
      </c>
      <c r="F132" s="21">
        <f t="shared" si="13"/>
        <v>711.39918477409776</v>
      </c>
      <c r="G132" s="20">
        <v>0</v>
      </c>
      <c r="H132" s="20">
        <v>0</v>
      </c>
      <c r="I132" s="21">
        <f t="shared" si="19"/>
        <v>-700.50623044560314</v>
      </c>
      <c r="J132" s="21">
        <f t="shared" si="14"/>
        <v>183654.15560474381</v>
      </c>
      <c r="L132" s="8"/>
      <c r="Q132" s="8">
        <f t="shared" si="23"/>
        <v>125</v>
      </c>
      <c r="R132" s="8">
        <f t="shared" si="20"/>
        <v>11</v>
      </c>
      <c r="S132" s="21">
        <f t="shared" si="15"/>
        <v>1700</v>
      </c>
      <c r="T132" s="21">
        <f>'Loan Schedules'!F135</f>
        <v>1699.9748112623747</v>
      </c>
      <c r="U132" s="21">
        <f t="shared" si="16"/>
        <v>704.33666207008014</v>
      </c>
      <c r="V132" s="20">
        <v>0</v>
      </c>
      <c r="W132" s="20">
        <v>0</v>
      </c>
      <c r="X132" s="21">
        <f t="shared" si="21"/>
        <v>-693.44370774158551</v>
      </c>
      <c r="Y132" s="21">
        <f t="shared" si="17"/>
        <v>184792.70528804482</v>
      </c>
    </row>
    <row r="133" spans="1:25" s="5" customFormat="1" x14ac:dyDescent="0.25">
      <c r="A133" s="4"/>
      <c r="B133" s="8">
        <f t="shared" si="22"/>
        <v>126</v>
      </c>
      <c r="C133" s="8">
        <f t="shared" si="18"/>
        <v>11</v>
      </c>
      <c r="D133" s="21">
        <f t="shared" si="12"/>
        <v>1700</v>
      </c>
      <c r="E133" s="21">
        <f>'Loan Schedules'!F136</f>
        <v>1699.9748112623747</v>
      </c>
      <c r="F133" s="21">
        <f t="shared" si="13"/>
        <v>711.39918477409776</v>
      </c>
      <c r="G133" s="20">
        <v>0</v>
      </c>
      <c r="H133" s="20">
        <v>0</v>
      </c>
      <c r="I133" s="21">
        <f t="shared" si="19"/>
        <v>-700.50623044560314</v>
      </c>
      <c r="J133" s="21">
        <f t="shared" si="14"/>
        <v>185540.80528035652</v>
      </c>
      <c r="L133" s="8"/>
      <c r="Q133" s="8">
        <f t="shared" si="23"/>
        <v>126</v>
      </c>
      <c r="R133" s="8">
        <f t="shared" si="20"/>
        <v>11</v>
      </c>
      <c r="S133" s="21">
        <f t="shared" si="15"/>
        <v>1700</v>
      </c>
      <c r="T133" s="21">
        <f>'Loan Schedules'!F136</f>
        <v>1699.9748112623747</v>
      </c>
      <c r="U133" s="21">
        <f t="shared" si="16"/>
        <v>707.55777926274857</v>
      </c>
      <c r="V133" s="20">
        <v>0</v>
      </c>
      <c r="W133" s="20">
        <v>0</v>
      </c>
      <c r="X133" s="21">
        <f t="shared" si="21"/>
        <v>-696.66482493425394</v>
      </c>
      <c r="Y133" s="21">
        <f t="shared" si="17"/>
        <v>186679.57246341388</v>
      </c>
    </row>
    <row r="134" spans="1:25" s="5" customFormat="1" x14ac:dyDescent="0.25">
      <c r="A134" s="4"/>
      <c r="B134" s="8">
        <f t="shared" si="22"/>
        <v>127</v>
      </c>
      <c r="C134" s="8">
        <f t="shared" si="18"/>
        <v>11</v>
      </c>
      <c r="D134" s="21">
        <f t="shared" si="12"/>
        <v>1700</v>
      </c>
      <c r="E134" s="21">
        <f>'Loan Schedules'!F137</f>
        <v>1699.9748112623747</v>
      </c>
      <c r="F134" s="21">
        <f t="shared" si="13"/>
        <v>711.39918477409776</v>
      </c>
      <c r="G134" s="20">
        <v>0</v>
      </c>
      <c r="H134" s="20">
        <v>0</v>
      </c>
      <c r="I134" s="21">
        <f t="shared" si="19"/>
        <v>-700.50623044560314</v>
      </c>
      <c r="J134" s="21">
        <f t="shared" si="14"/>
        <v>187439.59371678915</v>
      </c>
      <c r="L134" s="8"/>
      <c r="Q134" s="8">
        <f t="shared" si="23"/>
        <v>127</v>
      </c>
      <c r="R134" s="8">
        <f t="shared" si="20"/>
        <v>11</v>
      </c>
      <c r="S134" s="21">
        <f t="shared" si="15"/>
        <v>1700</v>
      </c>
      <c r="T134" s="21">
        <f>'Loan Schedules'!F137</f>
        <v>1699.9748112623747</v>
      </c>
      <c r="U134" s="21">
        <f t="shared" si="16"/>
        <v>710.79362747330606</v>
      </c>
      <c r="V134" s="20">
        <v>0</v>
      </c>
      <c r="W134" s="20">
        <v>0</v>
      </c>
      <c r="X134" s="21">
        <f t="shared" si="21"/>
        <v>-699.90067314481144</v>
      </c>
      <c r="Y134" s="21">
        <f t="shared" si="17"/>
        <v>188581.82164096049</v>
      </c>
    </row>
    <row r="135" spans="1:25" s="5" customFormat="1" x14ac:dyDescent="0.25">
      <c r="A135" s="4"/>
      <c r="B135" s="8">
        <f t="shared" si="22"/>
        <v>128</v>
      </c>
      <c r="C135" s="8">
        <f t="shared" si="18"/>
        <v>11</v>
      </c>
      <c r="D135" s="21">
        <f t="shared" si="12"/>
        <v>1700</v>
      </c>
      <c r="E135" s="21">
        <f>'Loan Schedules'!F138</f>
        <v>1699.9748112623747</v>
      </c>
      <c r="F135" s="21">
        <f t="shared" si="13"/>
        <v>711.39918477409776</v>
      </c>
      <c r="G135" s="20">
        <v>0</v>
      </c>
      <c r="H135" s="20">
        <v>0</v>
      </c>
      <c r="I135" s="21">
        <f t="shared" si="19"/>
        <v>-700.50623044560314</v>
      </c>
      <c r="J135" s="21">
        <f t="shared" si="14"/>
        <v>189350.59901519434</v>
      </c>
      <c r="L135" s="8"/>
      <c r="Q135" s="8">
        <f t="shared" si="23"/>
        <v>128</v>
      </c>
      <c r="R135" s="8">
        <f t="shared" si="20"/>
        <v>11</v>
      </c>
      <c r="S135" s="21">
        <f t="shared" si="15"/>
        <v>1700</v>
      </c>
      <c r="T135" s="21">
        <f>'Loan Schedules'!F138</f>
        <v>1699.9748112623747</v>
      </c>
      <c r="U135" s="21">
        <f t="shared" si="16"/>
        <v>714.04427407058006</v>
      </c>
      <c r="V135" s="20">
        <v>0</v>
      </c>
      <c r="W135" s="20">
        <v>0</v>
      </c>
      <c r="X135" s="21">
        <f t="shared" si="21"/>
        <v>-703.15131974208543</v>
      </c>
      <c r="Y135" s="21">
        <f t="shared" si="17"/>
        <v>190499.56661474757</v>
      </c>
    </row>
    <row r="136" spans="1:25" s="5" customFormat="1" x14ac:dyDescent="0.25">
      <c r="A136" s="4"/>
      <c r="B136" s="8">
        <f t="shared" si="22"/>
        <v>129</v>
      </c>
      <c r="C136" s="8">
        <f t="shared" si="18"/>
        <v>11</v>
      </c>
      <c r="D136" s="21">
        <f t="shared" ref="D136:D199" si="24">Monthly_Rent</f>
        <v>1700</v>
      </c>
      <c r="E136" s="21">
        <f>'Loan Schedules'!F139</f>
        <v>1699.9748112623747</v>
      </c>
      <c r="F136" s="21">
        <f t="shared" ref="F136:F199" si="25">Expenses*(1+$F$2)^(C136-1)</f>
        <v>711.39918477409776</v>
      </c>
      <c r="G136" s="20">
        <v>0</v>
      </c>
      <c r="H136" s="20">
        <v>0</v>
      </c>
      <c r="I136" s="21">
        <f t="shared" si="19"/>
        <v>-700.50623044560314</v>
      </c>
      <c r="J136" s="21">
        <f t="shared" ref="J136:J199" si="26">I136+J137*$C$4</f>
        <v>191273.89977922983</v>
      </c>
      <c r="L136" s="8"/>
      <c r="Q136" s="8">
        <f t="shared" si="23"/>
        <v>129</v>
      </c>
      <c r="R136" s="8">
        <f t="shared" si="20"/>
        <v>11</v>
      </c>
      <c r="S136" s="21">
        <f t="shared" ref="S136:S199" si="27">Monthly_Rent</f>
        <v>1700</v>
      </c>
      <c r="T136" s="21">
        <f>'Loan Schedules'!F139</f>
        <v>1699.9748112623747</v>
      </c>
      <c r="U136" s="21">
        <f t="shared" ref="U136:U199" si="28">Expenses*(1+$U$4)^(Q136-1)</f>
        <v>717.30978673149332</v>
      </c>
      <c r="V136" s="20">
        <v>0</v>
      </c>
      <c r="W136" s="20">
        <v>0</v>
      </c>
      <c r="X136" s="21">
        <f t="shared" si="21"/>
        <v>-706.41683240299869</v>
      </c>
      <c r="Y136" s="21">
        <f t="shared" ref="Y136:Y199" si="29">X136+Y137*$R$4</f>
        <v>192432.92197879465</v>
      </c>
    </row>
    <row r="137" spans="1:25" s="5" customFormat="1" x14ac:dyDescent="0.25">
      <c r="A137" s="4"/>
      <c r="B137" s="8">
        <f t="shared" si="22"/>
        <v>130</v>
      </c>
      <c r="C137" s="8">
        <f t="shared" ref="C137:C200" si="30">INT((B137-1)/12)+1</f>
        <v>11</v>
      </c>
      <c r="D137" s="21">
        <f t="shared" si="24"/>
        <v>1700</v>
      </c>
      <c r="E137" s="21">
        <f>'Loan Schedules'!F140</f>
        <v>1699.9748112623747</v>
      </c>
      <c r="F137" s="21">
        <f t="shared" si="25"/>
        <v>711.39918477409776</v>
      </c>
      <c r="G137" s="20">
        <v>0</v>
      </c>
      <c r="H137" s="20">
        <v>0</v>
      </c>
      <c r="I137" s="21">
        <f t="shared" ref="I137:I200" si="31">D137-G137-F137+(H137-E137)*$C$4</f>
        <v>-700.50623044560314</v>
      </c>
      <c r="J137" s="21">
        <f t="shared" si="26"/>
        <v>193209.57511829172</v>
      </c>
      <c r="L137" s="8"/>
      <c r="Q137" s="8">
        <f t="shared" si="23"/>
        <v>130</v>
      </c>
      <c r="R137" s="8">
        <f t="shared" ref="R137:R200" si="32">INT((Q137-1)/12)+1</f>
        <v>11</v>
      </c>
      <c r="S137" s="21">
        <f t="shared" si="27"/>
        <v>1700</v>
      </c>
      <c r="T137" s="21">
        <f>'Loan Schedules'!F140</f>
        <v>1699.9748112623747</v>
      </c>
      <c r="U137" s="21">
        <f t="shared" si="28"/>
        <v>720.59023344247294</v>
      </c>
      <c r="V137" s="20">
        <v>0</v>
      </c>
      <c r="W137" s="20">
        <v>0</v>
      </c>
      <c r="X137" s="21">
        <f t="shared" ref="X137:X200" si="33">S137-V137-U137+(W137-T137)*$R$4</f>
        <v>-709.69727911397831</v>
      </c>
      <c r="Y137" s="21">
        <f t="shared" si="29"/>
        <v>194382.00313253503</v>
      </c>
    </row>
    <row r="138" spans="1:25" s="5" customFormat="1" x14ac:dyDescent="0.25">
      <c r="A138" s="4"/>
      <c r="B138" s="8">
        <f t="shared" ref="B138:B201" si="34">B137+1</f>
        <v>131</v>
      </c>
      <c r="C138" s="8">
        <f t="shared" si="30"/>
        <v>11</v>
      </c>
      <c r="D138" s="21">
        <f t="shared" si="24"/>
        <v>1700</v>
      </c>
      <c r="E138" s="21">
        <f>'Loan Schedules'!F141</f>
        <v>1699.9748112623747</v>
      </c>
      <c r="F138" s="21">
        <f t="shared" si="25"/>
        <v>711.39918477409776</v>
      </c>
      <c r="G138" s="20">
        <v>0</v>
      </c>
      <c r="H138" s="20">
        <v>0</v>
      </c>
      <c r="I138" s="21">
        <f t="shared" si="31"/>
        <v>-700.50623044560314</v>
      </c>
      <c r="J138" s="21">
        <f t="shared" si="26"/>
        <v>195157.70465076831</v>
      </c>
      <c r="L138" s="8"/>
      <c r="Q138" s="8">
        <f t="shared" ref="Q138:Q201" si="35">Q137+1</f>
        <v>131</v>
      </c>
      <c r="R138" s="8">
        <f t="shared" si="32"/>
        <v>11</v>
      </c>
      <c r="S138" s="21">
        <f t="shared" si="27"/>
        <v>1700</v>
      </c>
      <c r="T138" s="21">
        <f>'Loan Schedules'!F141</f>
        <v>1699.9748112623747</v>
      </c>
      <c r="U138" s="21">
        <f t="shared" si="28"/>
        <v>723.88568250086587</v>
      </c>
      <c r="V138" s="20">
        <v>0</v>
      </c>
      <c r="W138" s="20">
        <v>0</v>
      </c>
      <c r="X138" s="21">
        <f t="shared" si="33"/>
        <v>-712.99272817237124</v>
      </c>
      <c r="Y138" s="21">
        <f t="shared" si="29"/>
        <v>196346.92628630935</v>
      </c>
    </row>
    <row r="139" spans="1:25" s="5" customFormat="1" x14ac:dyDescent="0.25">
      <c r="A139" s="4"/>
      <c r="B139" s="8">
        <f t="shared" si="34"/>
        <v>132</v>
      </c>
      <c r="C139" s="8">
        <f t="shared" si="30"/>
        <v>11</v>
      </c>
      <c r="D139" s="21">
        <f t="shared" si="24"/>
        <v>1700</v>
      </c>
      <c r="E139" s="21">
        <f>'Loan Schedules'!F142</f>
        <v>1699.9748112623747</v>
      </c>
      <c r="F139" s="21">
        <f t="shared" si="25"/>
        <v>711.39918477409776</v>
      </c>
      <c r="G139" s="20">
        <v>0</v>
      </c>
      <c r="H139" s="20">
        <v>0</v>
      </c>
      <c r="I139" s="21">
        <f t="shared" si="31"/>
        <v>-700.50623044560314</v>
      </c>
      <c r="J139" s="21">
        <f t="shared" si="26"/>
        <v>197118.36850731506</v>
      </c>
      <c r="L139" s="8"/>
      <c r="Q139" s="8">
        <f t="shared" si="35"/>
        <v>132</v>
      </c>
      <c r="R139" s="8">
        <f t="shared" si="32"/>
        <v>11</v>
      </c>
      <c r="S139" s="21">
        <f t="shared" si="27"/>
        <v>1700</v>
      </c>
      <c r="T139" s="21">
        <f>'Loan Schedules'!F142</f>
        <v>1699.9748112623747</v>
      </c>
      <c r="U139" s="21">
        <f t="shared" si="28"/>
        <v>727.19620251636093</v>
      </c>
      <c r="V139" s="20">
        <v>0</v>
      </c>
      <c r="W139" s="20">
        <v>0</v>
      </c>
      <c r="X139" s="21">
        <f t="shared" si="33"/>
        <v>-716.3032481878663</v>
      </c>
      <c r="Y139" s="21">
        <f t="shared" si="29"/>
        <v>198327.80846689572</v>
      </c>
    </row>
    <row r="140" spans="1:25" s="5" customFormat="1" x14ac:dyDescent="0.25">
      <c r="A140" s="4"/>
      <c r="B140" s="8">
        <f t="shared" si="34"/>
        <v>133</v>
      </c>
      <c r="C140" s="8">
        <f t="shared" si="30"/>
        <v>12</v>
      </c>
      <c r="D140" s="21">
        <f t="shared" si="24"/>
        <v>1700</v>
      </c>
      <c r="E140" s="21">
        <f>'Loan Schedules'!F143</f>
        <v>1699.9748112623747</v>
      </c>
      <c r="F140" s="21">
        <f t="shared" si="25"/>
        <v>753.561497262378</v>
      </c>
      <c r="G140" s="20">
        <v>0</v>
      </c>
      <c r="H140" s="20">
        <v>0</v>
      </c>
      <c r="I140" s="21">
        <f t="shared" si="31"/>
        <v>-742.66854293388337</v>
      </c>
      <c r="J140" s="21">
        <f t="shared" si="26"/>
        <v>199091.64733415042</v>
      </c>
      <c r="L140" s="8"/>
      <c r="Q140" s="8">
        <f t="shared" si="35"/>
        <v>133</v>
      </c>
      <c r="R140" s="8">
        <f t="shared" si="32"/>
        <v>12</v>
      </c>
      <c r="S140" s="21">
        <f t="shared" si="27"/>
        <v>1700</v>
      </c>
      <c r="T140" s="21">
        <f>'Loan Schedules'!F143</f>
        <v>1699.9748112623747</v>
      </c>
      <c r="U140" s="21">
        <f t="shared" si="28"/>
        <v>730.52186241241736</v>
      </c>
      <c r="V140" s="20">
        <v>0</v>
      </c>
      <c r="W140" s="20">
        <v>0</v>
      </c>
      <c r="X140" s="21">
        <f t="shared" si="33"/>
        <v>-719.62890808392274</v>
      </c>
      <c r="Y140" s="21">
        <f t="shared" si="29"/>
        <v>200324.76752307732</v>
      </c>
    </row>
    <row r="141" spans="1:25" s="5" customFormat="1" x14ac:dyDescent="0.25">
      <c r="A141" s="4"/>
      <c r="B141" s="8">
        <f t="shared" si="34"/>
        <v>134</v>
      </c>
      <c r="C141" s="8">
        <f t="shared" si="30"/>
        <v>12</v>
      </c>
      <c r="D141" s="21">
        <f t="shared" si="24"/>
        <v>1700</v>
      </c>
      <c r="E141" s="21">
        <f>'Loan Schedules'!F144</f>
        <v>1699.9748112623747</v>
      </c>
      <c r="F141" s="21">
        <f t="shared" si="25"/>
        <v>753.561497262378</v>
      </c>
      <c r="G141" s="20">
        <v>0</v>
      </c>
      <c r="H141" s="20">
        <v>0</v>
      </c>
      <c r="I141" s="21">
        <f t="shared" si="31"/>
        <v>-742.66854293388337</v>
      </c>
      <c r="J141" s="21">
        <f t="shared" si="26"/>
        <v>201120.05588244941</v>
      </c>
      <c r="L141" s="8"/>
      <c r="Q141" s="8">
        <f t="shared" si="35"/>
        <v>134</v>
      </c>
      <c r="R141" s="8">
        <f t="shared" si="32"/>
        <v>12</v>
      </c>
      <c r="S141" s="21">
        <f t="shared" si="27"/>
        <v>1700</v>
      </c>
      <c r="T141" s="21">
        <f>'Loan Schedules'!F144</f>
        <v>1699.9748112623747</v>
      </c>
      <c r="U141" s="21">
        <f t="shared" si="28"/>
        <v>733.86273142769903</v>
      </c>
      <c r="V141" s="20">
        <v>0</v>
      </c>
      <c r="W141" s="20">
        <v>0</v>
      </c>
      <c r="X141" s="21">
        <f t="shared" si="33"/>
        <v>-722.96977709920441</v>
      </c>
      <c r="Y141" s="21">
        <f t="shared" si="29"/>
        <v>202337.9221312468</v>
      </c>
    </row>
    <row r="142" spans="1:25" s="5" customFormat="1" x14ac:dyDescent="0.25">
      <c r="A142" s="4"/>
      <c r="B142" s="8">
        <f t="shared" si="34"/>
        <v>135</v>
      </c>
      <c r="C142" s="8">
        <f t="shared" si="30"/>
        <v>12</v>
      </c>
      <c r="D142" s="21">
        <f t="shared" si="24"/>
        <v>1700</v>
      </c>
      <c r="E142" s="21">
        <f>'Loan Schedules'!F145</f>
        <v>1699.9748112623747</v>
      </c>
      <c r="F142" s="21">
        <f t="shared" si="25"/>
        <v>753.561497262378</v>
      </c>
      <c r="G142" s="20">
        <v>0</v>
      </c>
      <c r="H142" s="20">
        <v>0</v>
      </c>
      <c r="I142" s="21">
        <f t="shared" si="31"/>
        <v>-742.66854293388337</v>
      </c>
      <c r="J142" s="21">
        <f t="shared" si="26"/>
        <v>203161.51527242354</v>
      </c>
      <c r="L142" s="8"/>
      <c r="Q142" s="8">
        <f t="shared" si="35"/>
        <v>135</v>
      </c>
      <c r="R142" s="8">
        <f t="shared" si="32"/>
        <v>12</v>
      </c>
      <c r="S142" s="21">
        <f t="shared" si="27"/>
        <v>1700</v>
      </c>
      <c r="T142" s="21">
        <f>'Loan Schedules'!F145</f>
        <v>1699.9748112623747</v>
      </c>
      <c r="U142" s="21">
        <f t="shared" si="28"/>
        <v>737.21887911751662</v>
      </c>
      <c r="V142" s="20">
        <v>0</v>
      </c>
      <c r="W142" s="20">
        <v>0</v>
      </c>
      <c r="X142" s="21">
        <f t="shared" si="33"/>
        <v>-726.325924789022</v>
      </c>
      <c r="Y142" s="21">
        <f t="shared" si="29"/>
        <v>204367.39180104845</v>
      </c>
    </row>
    <row r="143" spans="1:25" s="5" customFormat="1" x14ac:dyDescent="0.25">
      <c r="A143" s="4"/>
      <c r="B143" s="8">
        <f t="shared" si="34"/>
        <v>136</v>
      </c>
      <c r="C143" s="8">
        <f t="shared" si="30"/>
        <v>12</v>
      </c>
      <c r="D143" s="21">
        <f t="shared" si="24"/>
        <v>1700</v>
      </c>
      <c r="E143" s="21">
        <f>'Loan Schedules'!F146</f>
        <v>1699.9748112623747</v>
      </c>
      <c r="F143" s="21">
        <f t="shared" si="25"/>
        <v>753.561497262378</v>
      </c>
      <c r="G143" s="20">
        <v>0</v>
      </c>
      <c r="H143" s="20">
        <v>0</v>
      </c>
      <c r="I143" s="21">
        <f t="shared" si="31"/>
        <v>-742.66854293388337</v>
      </c>
      <c r="J143" s="21">
        <f t="shared" si="26"/>
        <v>205216.10947358111</v>
      </c>
      <c r="L143" s="8"/>
      <c r="Q143" s="8">
        <f t="shared" si="35"/>
        <v>136</v>
      </c>
      <c r="R143" s="8">
        <f t="shared" si="32"/>
        <v>12</v>
      </c>
      <c r="S143" s="21">
        <f t="shared" si="27"/>
        <v>1700</v>
      </c>
      <c r="T143" s="21">
        <f>'Loan Schedules'!F146</f>
        <v>1699.9748112623747</v>
      </c>
      <c r="U143" s="21">
        <f t="shared" si="28"/>
        <v>740.5903753552758</v>
      </c>
      <c r="V143" s="20">
        <v>0</v>
      </c>
      <c r="W143" s="20">
        <v>0</v>
      </c>
      <c r="X143" s="21">
        <f t="shared" si="33"/>
        <v>-729.69742102678117</v>
      </c>
      <c r="Y143" s="21">
        <f t="shared" si="29"/>
        <v>206413.29688105805</v>
      </c>
    </row>
    <row r="144" spans="1:25" s="5" customFormat="1" x14ac:dyDescent="0.25">
      <c r="A144" s="4"/>
      <c r="B144" s="8">
        <f t="shared" si="34"/>
        <v>137</v>
      </c>
      <c r="C144" s="8">
        <f t="shared" si="30"/>
        <v>12</v>
      </c>
      <c r="D144" s="21">
        <f t="shared" si="24"/>
        <v>1700</v>
      </c>
      <c r="E144" s="21">
        <f>'Loan Schedules'!F147</f>
        <v>1699.9748112623747</v>
      </c>
      <c r="F144" s="21">
        <f t="shared" si="25"/>
        <v>753.561497262378</v>
      </c>
      <c r="G144" s="20">
        <v>0</v>
      </c>
      <c r="H144" s="20">
        <v>0</v>
      </c>
      <c r="I144" s="21">
        <f t="shared" si="31"/>
        <v>-742.66854293388337</v>
      </c>
      <c r="J144" s="21">
        <f t="shared" si="26"/>
        <v>207283.92299569276</v>
      </c>
      <c r="L144" s="8"/>
      <c r="Q144" s="8">
        <f t="shared" si="35"/>
        <v>137</v>
      </c>
      <c r="R144" s="8">
        <f t="shared" si="32"/>
        <v>12</v>
      </c>
      <c r="S144" s="21">
        <f t="shared" si="27"/>
        <v>1700</v>
      </c>
      <c r="T144" s="21">
        <f>'Loan Schedules'!F147</f>
        <v>1699.9748112623747</v>
      </c>
      <c r="U144" s="21">
        <f t="shared" si="28"/>
        <v>743.97729033393171</v>
      </c>
      <c r="V144" s="20">
        <v>0</v>
      </c>
      <c r="W144" s="20">
        <v>0</v>
      </c>
      <c r="X144" s="21">
        <f t="shared" si="33"/>
        <v>-733.08433600543708</v>
      </c>
      <c r="Y144" s="21">
        <f t="shared" si="29"/>
        <v>208475.75856450072</v>
      </c>
    </row>
    <row r="145" spans="1:25" s="5" customFormat="1" x14ac:dyDescent="0.25">
      <c r="A145" s="4"/>
      <c r="B145" s="8">
        <f t="shared" si="34"/>
        <v>138</v>
      </c>
      <c r="C145" s="8">
        <f t="shared" si="30"/>
        <v>12</v>
      </c>
      <c r="D145" s="21">
        <f t="shared" si="24"/>
        <v>1700</v>
      </c>
      <c r="E145" s="21">
        <f>'Loan Schedules'!F148</f>
        <v>1699.9748112623747</v>
      </c>
      <c r="F145" s="21">
        <f t="shared" si="25"/>
        <v>753.561497262378</v>
      </c>
      <c r="G145" s="20">
        <v>0</v>
      </c>
      <c r="H145" s="20">
        <v>0</v>
      </c>
      <c r="I145" s="21">
        <f t="shared" si="31"/>
        <v>-742.66854293388337</v>
      </c>
      <c r="J145" s="21">
        <f t="shared" si="26"/>
        <v>209365.04089226754</v>
      </c>
      <c r="L145" s="8"/>
      <c r="Q145" s="8">
        <f t="shared" si="35"/>
        <v>138</v>
      </c>
      <c r="R145" s="8">
        <f t="shared" si="32"/>
        <v>12</v>
      </c>
      <c r="S145" s="21">
        <f t="shared" si="27"/>
        <v>1700</v>
      </c>
      <c r="T145" s="21">
        <f>'Loan Schedules'!F148</f>
        <v>1699.9748112623747</v>
      </c>
      <c r="U145" s="21">
        <f t="shared" si="28"/>
        <v>747.3796945674502</v>
      </c>
      <c r="V145" s="20">
        <v>0</v>
      </c>
      <c r="W145" s="20">
        <v>0</v>
      </c>
      <c r="X145" s="21">
        <f t="shared" si="33"/>
        <v>-736.48674023895558</v>
      </c>
      <c r="Y145" s="21">
        <f t="shared" si="29"/>
        <v>210554.89889500701</v>
      </c>
    </row>
    <row r="146" spans="1:25" s="5" customFormat="1" x14ac:dyDescent="0.25">
      <c r="A146" s="4"/>
      <c r="B146" s="8">
        <f t="shared" si="34"/>
        <v>139</v>
      </c>
      <c r="C146" s="8">
        <f t="shared" si="30"/>
        <v>12</v>
      </c>
      <c r="D146" s="21">
        <f t="shared" si="24"/>
        <v>1700</v>
      </c>
      <c r="E146" s="21">
        <f>'Loan Schedules'!F149</f>
        <v>1699.9748112623747</v>
      </c>
      <c r="F146" s="21">
        <f t="shared" si="25"/>
        <v>753.561497262378</v>
      </c>
      <c r="G146" s="20">
        <v>0</v>
      </c>
      <c r="H146" s="20">
        <v>0</v>
      </c>
      <c r="I146" s="21">
        <f t="shared" si="31"/>
        <v>-742.66854293388337</v>
      </c>
      <c r="J146" s="21">
        <f t="shared" si="26"/>
        <v>211459.54876405137</v>
      </c>
      <c r="L146" s="8"/>
      <c r="Q146" s="8">
        <f t="shared" si="35"/>
        <v>139</v>
      </c>
      <c r="R146" s="8">
        <f t="shared" si="32"/>
        <v>12</v>
      </c>
      <c r="S146" s="21">
        <f t="shared" si="27"/>
        <v>1700</v>
      </c>
      <c r="T146" s="21">
        <f>'Loan Schedules'!F149</f>
        <v>1699.9748112623747</v>
      </c>
      <c r="U146" s="21">
        <f t="shared" si="28"/>
        <v>750.7976588922761</v>
      </c>
      <c r="V146" s="20">
        <v>0</v>
      </c>
      <c r="W146" s="20">
        <v>0</v>
      </c>
      <c r="X146" s="21">
        <f t="shared" si="33"/>
        <v>-739.90470456378148</v>
      </c>
      <c r="Y146" s="21">
        <f t="shared" si="29"/>
        <v>212650.84077240748</v>
      </c>
    </row>
    <row r="147" spans="1:25" s="5" customFormat="1" x14ac:dyDescent="0.25">
      <c r="A147" s="4"/>
      <c r="B147" s="8">
        <f t="shared" si="34"/>
        <v>140</v>
      </c>
      <c r="C147" s="8">
        <f t="shared" si="30"/>
        <v>12</v>
      </c>
      <c r="D147" s="21">
        <f t="shared" si="24"/>
        <v>1700</v>
      </c>
      <c r="E147" s="21">
        <f>'Loan Schedules'!F150</f>
        <v>1699.9748112623747</v>
      </c>
      <c r="F147" s="21">
        <f t="shared" si="25"/>
        <v>753.561497262378</v>
      </c>
      <c r="G147" s="20">
        <v>0</v>
      </c>
      <c r="H147" s="20">
        <v>0</v>
      </c>
      <c r="I147" s="21">
        <f t="shared" si="31"/>
        <v>-742.66854293388337</v>
      </c>
      <c r="J147" s="21">
        <f t="shared" si="26"/>
        <v>213567.5327625479</v>
      </c>
      <c r="L147" s="8"/>
      <c r="Q147" s="8">
        <f t="shared" si="35"/>
        <v>140</v>
      </c>
      <c r="R147" s="8">
        <f t="shared" si="32"/>
        <v>12</v>
      </c>
      <c r="S147" s="21">
        <f t="shared" si="27"/>
        <v>1700</v>
      </c>
      <c r="T147" s="21">
        <f>'Loan Schedules'!F150</f>
        <v>1699.9748112623747</v>
      </c>
      <c r="U147" s="21">
        <f t="shared" si="28"/>
        <v>754.23125446880806</v>
      </c>
      <c r="V147" s="20">
        <v>0</v>
      </c>
      <c r="W147" s="20">
        <v>0</v>
      </c>
      <c r="X147" s="21">
        <f t="shared" si="33"/>
        <v>-743.33830014031344</v>
      </c>
      <c r="Y147" s="21">
        <f t="shared" si="29"/>
        <v>214763.70795856617</v>
      </c>
    </row>
    <row r="148" spans="1:25" s="5" customFormat="1" x14ac:dyDescent="0.25">
      <c r="A148" s="4"/>
      <c r="B148" s="8">
        <f t="shared" si="34"/>
        <v>141</v>
      </c>
      <c r="C148" s="8">
        <f t="shared" si="30"/>
        <v>12</v>
      </c>
      <c r="D148" s="21">
        <f t="shared" si="24"/>
        <v>1700</v>
      </c>
      <c r="E148" s="21">
        <f>'Loan Schedules'!F151</f>
        <v>1699.9748112623747</v>
      </c>
      <c r="F148" s="21">
        <f t="shared" si="25"/>
        <v>753.561497262378</v>
      </c>
      <c r="G148" s="20">
        <v>0</v>
      </c>
      <c r="H148" s="20">
        <v>0</v>
      </c>
      <c r="I148" s="21">
        <f t="shared" si="31"/>
        <v>-742.66854293388337</v>
      </c>
      <c r="J148" s="21">
        <f t="shared" si="26"/>
        <v>215689.07959356214</v>
      </c>
      <c r="L148" s="8"/>
      <c r="Q148" s="8">
        <f t="shared" si="35"/>
        <v>141</v>
      </c>
      <c r="R148" s="8">
        <f t="shared" si="32"/>
        <v>12</v>
      </c>
      <c r="S148" s="21">
        <f t="shared" si="27"/>
        <v>1700</v>
      </c>
      <c r="T148" s="21">
        <f>'Loan Schedules'!F151</f>
        <v>1699.9748112623747</v>
      </c>
      <c r="U148" s="21">
        <f t="shared" si="28"/>
        <v>757.68055278288</v>
      </c>
      <c r="V148" s="20">
        <v>0</v>
      </c>
      <c r="W148" s="20">
        <v>0</v>
      </c>
      <c r="X148" s="21">
        <f t="shared" si="33"/>
        <v>-746.78759845438537</v>
      </c>
      <c r="Y148" s="21">
        <f t="shared" si="29"/>
        <v>216893.6250832529</v>
      </c>
    </row>
    <row r="149" spans="1:25" s="5" customFormat="1" x14ac:dyDescent="0.25">
      <c r="A149" s="4"/>
      <c r="B149" s="8">
        <f t="shared" si="34"/>
        <v>142</v>
      </c>
      <c r="C149" s="8">
        <f t="shared" si="30"/>
        <v>12</v>
      </c>
      <c r="D149" s="21">
        <f t="shared" si="24"/>
        <v>1700</v>
      </c>
      <c r="E149" s="21">
        <f>'Loan Schedules'!F152</f>
        <v>1699.9748112623747</v>
      </c>
      <c r="F149" s="21">
        <f t="shared" si="25"/>
        <v>753.561497262378</v>
      </c>
      <c r="G149" s="20">
        <v>0</v>
      </c>
      <c r="H149" s="20">
        <v>0</v>
      </c>
      <c r="I149" s="21">
        <f t="shared" si="31"/>
        <v>-742.66854293388337</v>
      </c>
      <c r="J149" s="21">
        <f t="shared" si="26"/>
        <v>217824.27652076693</v>
      </c>
      <c r="L149" s="8"/>
      <c r="Q149" s="8">
        <f t="shared" si="35"/>
        <v>142</v>
      </c>
      <c r="R149" s="8">
        <f t="shared" si="32"/>
        <v>12</v>
      </c>
      <c r="S149" s="21">
        <f t="shared" si="27"/>
        <v>1700</v>
      </c>
      <c r="T149" s="21">
        <f>'Loan Schedules'!F152</f>
        <v>1699.9748112623747</v>
      </c>
      <c r="U149" s="21">
        <f t="shared" si="28"/>
        <v>761.14562564724929</v>
      </c>
      <c r="V149" s="20">
        <v>0</v>
      </c>
      <c r="W149" s="20">
        <v>0</v>
      </c>
      <c r="X149" s="21">
        <f t="shared" si="33"/>
        <v>-750.25267131875466</v>
      </c>
      <c r="Y149" s="21">
        <f t="shared" si="29"/>
        <v>219040.71765005498</v>
      </c>
    </row>
    <row r="150" spans="1:25" s="5" customFormat="1" x14ac:dyDescent="0.25">
      <c r="A150" s="4"/>
      <c r="B150" s="8">
        <f t="shared" si="34"/>
        <v>143</v>
      </c>
      <c r="C150" s="8">
        <f t="shared" si="30"/>
        <v>12</v>
      </c>
      <c r="D150" s="21">
        <f t="shared" si="24"/>
        <v>1700</v>
      </c>
      <c r="E150" s="21">
        <f>'Loan Schedules'!F153</f>
        <v>1699.9748112623747</v>
      </c>
      <c r="F150" s="21">
        <f t="shared" si="25"/>
        <v>753.561497262378</v>
      </c>
      <c r="G150" s="20">
        <v>0</v>
      </c>
      <c r="H150" s="20">
        <v>0</v>
      </c>
      <c r="I150" s="21">
        <f t="shared" si="31"/>
        <v>-742.66854293388337</v>
      </c>
      <c r="J150" s="21">
        <f t="shared" si="26"/>
        <v>219973.21136929214</v>
      </c>
      <c r="L150" s="8"/>
      <c r="Q150" s="8">
        <f t="shared" si="35"/>
        <v>143</v>
      </c>
      <c r="R150" s="8">
        <f t="shared" si="32"/>
        <v>12</v>
      </c>
      <c r="S150" s="21">
        <f t="shared" si="27"/>
        <v>1700</v>
      </c>
      <c r="T150" s="21">
        <f>'Loan Schedules'!F153</f>
        <v>1699.9748112623747</v>
      </c>
      <c r="U150" s="21">
        <f t="shared" si="28"/>
        <v>764.62654520309195</v>
      </c>
      <c r="V150" s="20">
        <v>0</v>
      </c>
      <c r="W150" s="20">
        <v>0</v>
      </c>
      <c r="X150" s="21">
        <f t="shared" si="33"/>
        <v>-753.73359087459733</v>
      </c>
      <c r="Y150" s="21">
        <f t="shared" si="29"/>
        <v>221205.11204232834</v>
      </c>
    </row>
    <row r="151" spans="1:25" s="5" customFormat="1" x14ac:dyDescent="0.25">
      <c r="A151" s="4"/>
      <c r="B151" s="8">
        <f t="shared" si="34"/>
        <v>144</v>
      </c>
      <c r="C151" s="8">
        <f t="shared" si="30"/>
        <v>12</v>
      </c>
      <c r="D151" s="21">
        <f t="shared" si="24"/>
        <v>1700</v>
      </c>
      <c r="E151" s="21">
        <f>'Loan Schedules'!F154</f>
        <v>1699.9748112623747</v>
      </c>
      <c r="F151" s="21">
        <f t="shared" si="25"/>
        <v>753.561497262378</v>
      </c>
      <c r="G151" s="20">
        <v>0</v>
      </c>
      <c r="H151" s="20">
        <v>0</v>
      </c>
      <c r="I151" s="21">
        <f t="shared" si="31"/>
        <v>-742.66854293388337</v>
      </c>
      <c r="J151" s="21">
        <f t="shared" si="26"/>
        <v>222135.97252933719</v>
      </c>
      <c r="L151" s="8"/>
      <c r="Q151" s="8">
        <f t="shared" si="35"/>
        <v>144</v>
      </c>
      <c r="R151" s="8">
        <f t="shared" si="32"/>
        <v>12</v>
      </c>
      <c r="S151" s="21">
        <f t="shared" si="27"/>
        <v>1700</v>
      </c>
      <c r="T151" s="21">
        <f>'Loan Schedules'!F154</f>
        <v>1699.9748112623747</v>
      </c>
      <c r="U151" s="21">
        <f t="shared" si="28"/>
        <v>768.1233839215048</v>
      </c>
      <c r="V151" s="20">
        <v>0</v>
      </c>
      <c r="W151" s="20">
        <v>0</v>
      </c>
      <c r="X151" s="21">
        <f t="shared" si="33"/>
        <v>-757.23042959301017</v>
      </c>
      <c r="Y151" s="21">
        <f t="shared" si="29"/>
        <v>223386.93552918857</v>
      </c>
    </row>
    <row r="152" spans="1:25" s="5" customFormat="1" x14ac:dyDescent="0.25">
      <c r="A152" s="4"/>
      <c r="B152" s="8">
        <f t="shared" si="34"/>
        <v>145</v>
      </c>
      <c r="C152" s="8">
        <f t="shared" si="30"/>
        <v>13</v>
      </c>
      <c r="D152" s="21">
        <f t="shared" si="24"/>
        <v>1700</v>
      </c>
      <c r="E152" s="21">
        <f>'Loan Schedules'!F155</f>
        <v>1699.9748112623747</v>
      </c>
      <c r="F152" s="21">
        <f t="shared" si="25"/>
        <v>798.22263267934068</v>
      </c>
      <c r="G152" s="20">
        <v>0</v>
      </c>
      <c r="H152" s="20">
        <v>0</v>
      </c>
      <c r="I152" s="21">
        <f t="shared" si="31"/>
        <v>-787.32967835084605</v>
      </c>
      <c r="J152" s="21">
        <f t="shared" si="26"/>
        <v>224312.64895980671</v>
      </c>
      <c r="L152" s="8"/>
      <c r="Q152" s="8">
        <f t="shared" si="35"/>
        <v>145</v>
      </c>
      <c r="R152" s="8">
        <f t="shared" si="32"/>
        <v>13</v>
      </c>
      <c r="S152" s="21">
        <f t="shared" si="27"/>
        <v>1700</v>
      </c>
      <c r="T152" s="21">
        <f>'Loan Schedules'!F155</f>
        <v>1699.9748112623747</v>
      </c>
      <c r="U152" s="21">
        <f t="shared" si="28"/>
        <v>771.63621460501395</v>
      </c>
      <c r="V152" s="20">
        <v>0</v>
      </c>
      <c r="W152" s="20">
        <v>0</v>
      </c>
      <c r="X152" s="21">
        <f t="shared" si="33"/>
        <v>-760.74326027651932</v>
      </c>
      <c r="Y152" s="21">
        <f t="shared" si="29"/>
        <v>225586.31627154199</v>
      </c>
    </row>
    <row r="153" spans="1:25" s="5" customFormat="1" x14ac:dyDescent="0.25">
      <c r="A153" s="4"/>
      <c r="B153" s="8">
        <f t="shared" si="34"/>
        <v>146</v>
      </c>
      <c r="C153" s="8">
        <f t="shared" si="30"/>
        <v>13</v>
      </c>
      <c r="D153" s="21">
        <f t="shared" si="24"/>
        <v>1700</v>
      </c>
      <c r="E153" s="21">
        <f>'Loan Schedules'!F156</f>
        <v>1699.9748112623747</v>
      </c>
      <c r="F153" s="21">
        <f t="shared" si="25"/>
        <v>798.22263267934068</v>
      </c>
      <c r="G153" s="20">
        <v>0</v>
      </c>
      <c r="H153" s="20">
        <v>0</v>
      </c>
      <c r="I153" s="21">
        <f t="shared" si="31"/>
        <v>-787.32967835084605</v>
      </c>
      <c r="J153" s="21">
        <f t="shared" si="26"/>
        <v>226548.27867847661</v>
      </c>
      <c r="L153" s="8"/>
      <c r="Q153" s="8">
        <f t="shared" si="35"/>
        <v>146</v>
      </c>
      <c r="R153" s="8">
        <f t="shared" si="32"/>
        <v>13</v>
      </c>
      <c r="S153" s="21">
        <f t="shared" si="27"/>
        <v>1700</v>
      </c>
      <c r="T153" s="21">
        <f>'Loan Schedules'!F156</f>
        <v>1699.9748112623747</v>
      </c>
      <c r="U153" s="21">
        <f t="shared" si="28"/>
        <v>775.16511038909061</v>
      </c>
      <c r="V153" s="20">
        <v>0</v>
      </c>
      <c r="W153" s="20">
        <v>0</v>
      </c>
      <c r="X153" s="21">
        <f t="shared" si="33"/>
        <v>-764.27215606059599</v>
      </c>
      <c r="Y153" s="21">
        <f t="shared" si="29"/>
        <v>227803.38332815698</v>
      </c>
    </row>
    <row r="154" spans="1:25" s="5" customFormat="1" x14ac:dyDescent="0.25">
      <c r="A154" s="4"/>
      <c r="B154" s="8">
        <f t="shared" si="34"/>
        <v>147</v>
      </c>
      <c r="C154" s="8">
        <f t="shared" si="30"/>
        <v>13</v>
      </c>
      <c r="D154" s="21">
        <f t="shared" si="24"/>
        <v>1700</v>
      </c>
      <c r="E154" s="21">
        <f>'Loan Schedules'!F157</f>
        <v>1699.9748112623747</v>
      </c>
      <c r="F154" s="21">
        <f t="shared" si="25"/>
        <v>798.22263267934068</v>
      </c>
      <c r="G154" s="20">
        <v>0</v>
      </c>
      <c r="H154" s="20">
        <v>0</v>
      </c>
      <c r="I154" s="21">
        <f t="shared" si="31"/>
        <v>-787.32967835084605</v>
      </c>
      <c r="J154" s="21">
        <f t="shared" si="26"/>
        <v>228798.29250607124</v>
      </c>
      <c r="L154" s="8"/>
      <c r="Q154" s="8">
        <f t="shared" si="35"/>
        <v>147</v>
      </c>
      <c r="R154" s="8">
        <f t="shared" si="32"/>
        <v>13</v>
      </c>
      <c r="S154" s="21">
        <f t="shared" si="27"/>
        <v>1700</v>
      </c>
      <c r="T154" s="21">
        <f>'Loan Schedules'!F157</f>
        <v>1699.9748112623747</v>
      </c>
      <c r="U154" s="21">
        <f t="shared" si="28"/>
        <v>778.71014474367394</v>
      </c>
      <c r="V154" s="20">
        <v>0</v>
      </c>
      <c r="W154" s="20">
        <v>0</v>
      </c>
      <c r="X154" s="21">
        <f t="shared" si="33"/>
        <v>-767.81719041517931</v>
      </c>
      <c r="Y154" s="21">
        <f t="shared" si="29"/>
        <v>230038.26666177591</v>
      </c>
    </row>
    <row r="155" spans="1:25" s="5" customFormat="1" x14ac:dyDescent="0.25">
      <c r="A155" s="4"/>
      <c r="B155" s="8">
        <f t="shared" si="34"/>
        <v>148</v>
      </c>
      <c r="C155" s="8">
        <f t="shared" si="30"/>
        <v>13</v>
      </c>
      <c r="D155" s="21">
        <f t="shared" si="24"/>
        <v>1700</v>
      </c>
      <c r="E155" s="21">
        <f>'Loan Schedules'!F158</f>
        <v>1699.9748112623747</v>
      </c>
      <c r="F155" s="21">
        <f t="shared" si="25"/>
        <v>798.22263267934068</v>
      </c>
      <c r="G155" s="20">
        <v>0</v>
      </c>
      <c r="H155" s="20">
        <v>0</v>
      </c>
      <c r="I155" s="21">
        <f t="shared" si="31"/>
        <v>-787.32967835084605</v>
      </c>
      <c r="J155" s="21">
        <f t="shared" si="26"/>
        <v>231062.78299038054</v>
      </c>
      <c r="L155" s="8"/>
      <c r="Q155" s="8">
        <f t="shared" si="35"/>
        <v>148</v>
      </c>
      <c r="R155" s="8">
        <f t="shared" si="32"/>
        <v>13</v>
      </c>
      <c r="S155" s="21">
        <f t="shared" si="27"/>
        <v>1700</v>
      </c>
      <c r="T155" s="21">
        <f>'Loan Schedules'!F158</f>
        <v>1699.9748112623747</v>
      </c>
      <c r="U155" s="21">
        <f t="shared" si="28"/>
        <v>782.27139147470041</v>
      </c>
      <c r="V155" s="20">
        <v>0</v>
      </c>
      <c r="W155" s="20">
        <v>0</v>
      </c>
      <c r="X155" s="21">
        <f t="shared" si="33"/>
        <v>-771.37843714620578</v>
      </c>
      <c r="Y155" s="21">
        <f t="shared" si="29"/>
        <v>232291.09714526805</v>
      </c>
    </row>
    <row r="156" spans="1:25" s="5" customFormat="1" x14ac:dyDescent="0.25">
      <c r="A156" s="4"/>
      <c r="B156" s="8">
        <f t="shared" si="34"/>
        <v>149</v>
      </c>
      <c r="C156" s="8">
        <f t="shared" si="30"/>
        <v>13</v>
      </c>
      <c r="D156" s="21">
        <f t="shared" si="24"/>
        <v>1700</v>
      </c>
      <c r="E156" s="21">
        <f>'Loan Schedules'!F159</f>
        <v>1699.9748112623747</v>
      </c>
      <c r="F156" s="21">
        <f t="shared" si="25"/>
        <v>798.22263267934068</v>
      </c>
      <c r="G156" s="20">
        <v>0</v>
      </c>
      <c r="H156" s="20">
        <v>0</v>
      </c>
      <c r="I156" s="21">
        <f t="shared" si="31"/>
        <v>-787.32967835084605</v>
      </c>
      <c r="J156" s="21">
        <f t="shared" si="26"/>
        <v>233341.8432746497</v>
      </c>
      <c r="L156" s="8"/>
      <c r="Q156" s="8">
        <f t="shared" si="35"/>
        <v>149</v>
      </c>
      <c r="R156" s="8">
        <f t="shared" si="32"/>
        <v>13</v>
      </c>
      <c r="S156" s="21">
        <f t="shared" si="27"/>
        <v>1700</v>
      </c>
      <c r="T156" s="21">
        <f>'Loan Schedules'!F159</f>
        <v>1699.9748112623747</v>
      </c>
      <c r="U156" s="21">
        <f t="shared" si="28"/>
        <v>785.84892472564047</v>
      </c>
      <c r="V156" s="20">
        <v>0</v>
      </c>
      <c r="W156" s="20">
        <v>0</v>
      </c>
      <c r="X156" s="21">
        <f t="shared" si="33"/>
        <v>-774.95597039714585</v>
      </c>
      <c r="Y156" s="21">
        <f t="shared" si="29"/>
        <v>234562.00656782344</v>
      </c>
    </row>
    <row r="157" spans="1:25" s="5" customFormat="1" x14ac:dyDescent="0.25">
      <c r="A157" s="4"/>
      <c r="B157" s="8">
        <f t="shared" si="34"/>
        <v>150</v>
      </c>
      <c r="C157" s="8">
        <f t="shared" si="30"/>
        <v>13</v>
      </c>
      <c r="D157" s="21">
        <f t="shared" si="24"/>
        <v>1700</v>
      </c>
      <c r="E157" s="21">
        <f>'Loan Schedules'!F160</f>
        <v>1699.9748112623747</v>
      </c>
      <c r="F157" s="21">
        <f t="shared" si="25"/>
        <v>798.22263267934068</v>
      </c>
      <c r="G157" s="20">
        <v>0</v>
      </c>
      <c r="H157" s="20">
        <v>0</v>
      </c>
      <c r="I157" s="21">
        <f t="shared" si="31"/>
        <v>-787.32967835084605</v>
      </c>
      <c r="J157" s="21">
        <f t="shared" si="26"/>
        <v>235635.56710141036</v>
      </c>
      <c r="L157" s="8"/>
      <c r="Q157" s="8">
        <f t="shared" si="35"/>
        <v>150</v>
      </c>
      <c r="R157" s="8">
        <f t="shared" si="32"/>
        <v>13</v>
      </c>
      <c r="S157" s="21">
        <f t="shared" si="27"/>
        <v>1700</v>
      </c>
      <c r="T157" s="21">
        <f>'Loan Schedules'!F160</f>
        <v>1699.9748112623747</v>
      </c>
      <c r="U157" s="21">
        <f t="shared" si="28"/>
        <v>789.44281897904216</v>
      </c>
      <c r="V157" s="20">
        <v>0</v>
      </c>
      <c r="W157" s="20">
        <v>0</v>
      </c>
      <c r="X157" s="21">
        <f t="shared" si="33"/>
        <v>-778.54986465054753</v>
      </c>
      <c r="Y157" s="21">
        <f t="shared" si="29"/>
        <v>236851.12764118824</v>
      </c>
    </row>
    <row r="158" spans="1:25" s="5" customFormat="1" x14ac:dyDescent="0.25">
      <c r="A158" s="4"/>
      <c r="B158" s="8">
        <f t="shared" si="34"/>
        <v>151</v>
      </c>
      <c r="C158" s="8">
        <f t="shared" si="30"/>
        <v>13</v>
      </c>
      <c r="D158" s="21">
        <f t="shared" si="24"/>
        <v>1700</v>
      </c>
      <c r="E158" s="21">
        <f>'Loan Schedules'!F161</f>
        <v>1699.9748112623747</v>
      </c>
      <c r="F158" s="21">
        <f t="shared" si="25"/>
        <v>798.22263267934068</v>
      </c>
      <c r="G158" s="20">
        <v>0</v>
      </c>
      <c r="H158" s="20">
        <v>0</v>
      </c>
      <c r="I158" s="21">
        <f t="shared" si="31"/>
        <v>-787.32967835084605</v>
      </c>
      <c r="J158" s="21">
        <f t="shared" si="26"/>
        <v>237944.04881633644</v>
      </c>
      <c r="L158" s="8"/>
      <c r="Q158" s="8">
        <f t="shared" si="35"/>
        <v>151</v>
      </c>
      <c r="R158" s="8">
        <f t="shared" si="32"/>
        <v>13</v>
      </c>
      <c r="S158" s="21">
        <f t="shared" si="27"/>
        <v>1700</v>
      </c>
      <c r="T158" s="21">
        <f>'Loan Schedules'!F161</f>
        <v>1699.9748112623747</v>
      </c>
      <c r="U158" s="21">
        <f t="shared" si="28"/>
        <v>793.05314905808211</v>
      </c>
      <c r="V158" s="20">
        <v>0</v>
      </c>
      <c r="W158" s="20">
        <v>0</v>
      </c>
      <c r="X158" s="21">
        <f t="shared" si="33"/>
        <v>-782.16019472958749</v>
      </c>
      <c r="Y158" s="21">
        <f t="shared" si="29"/>
        <v>239158.59400594176</v>
      </c>
    </row>
    <row r="159" spans="1:25" s="5" customFormat="1" x14ac:dyDescent="0.25">
      <c r="A159" s="4"/>
      <c r="B159" s="8">
        <f t="shared" si="34"/>
        <v>152</v>
      </c>
      <c r="C159" s="8">
        <f t="shared" si="30"/>
        <v>13</v>
      </c>
      <c r="D159" s="21">
        <f t="shared" si="24"/>
        <v>1700</v>
      </c>
      <c r="E159" s="21">
        <f>'Loan Schedules'!F162</f>
        <v>1699.9748112623747</v>
      </c>
      <c r="F159" s="21">
        <f t="shared" si="25"/>
        <v>798.22263267934068</v>
      </c>
      <c r="G159" s="20">
        <v>0</v>
      </c>
      <c r="H159" s="20">
        <v>0</v>
      </c>
      <c r="I159" s="21">
        <f t="shared" si="31"/>
        <v>-787.32967835084605</v>
      </c>
      <c r="J159" s="21">
        <f t="shared" si="26"/>
        <v>240267.38337212475</v>
      </c>
      <c r="L159" s="8"/>
      <c r="Q159" s="8">
        <f t="shared" si="35"/>
        <v>152</v>
      </c>
      <c r="R159" s="8">
        <f t="shared" si="32"/>
        <v>13</v>
      </c>
      <c r="S159" s="21">
        <f t="shared" si="27"/>
        <v>1700</v>
      </c>
      <c r="T159" s="21">
        <f>'Loan Schedules'!F162</f>
        <v>1699.9748112623747</v>
      </c>
      <c r="U159" s="21">
        <f t="shared" si="28"/>
        <v>796.67999012812209</v>
      </c>
      <c r="V159" s="20">
        <v>0</v>
      </c>
      <c r="W159" s="20">
        <v>0</v>
      </c>
      <c r="X159" s="21">
        <f t="shared" si="33"/>
        <v>-785.78703579962746</v>
      </c>
      <c r="Y159" s="21">
        <f t="shared" si="29"/>
        <v>241484.54023781541</v>
      </c>
    </row>
    <row r="160" spans="1:25" s="5" customFormat="1" x14ac:dyDescent="0.25">
      <c r="A160" s="4"/>
      <c r="B160" s="8">
        <f t="shared" si="34"/>
        <v>153</v>
      </c>
      <c r="C160" s="8">
        <f t="shared" si="30"/>
        <v>13</v>
      </c>
      <c r="D160" s="21">
        <f t="shared" si="24"/>
        <v>1700</v>
      </c>
      <c r="E160" s="21">
        <f>'Loan Schedules'!F163</f>
        <v>1699.9748112623747</v>
      </c>
      <c r="F160" s="21">
        <f t="shared" si="25"/>
        <v>798.22263267934068</v>
      </c>
      <c r="G160" s="20">
        <v>0</v>
      </c>
      <c r="H160" s="20">
        <v>0</v>
      </c>
      <c r="I160" s="21">
        <f t="shared" si="31"/>
        <v>-787.32967835084605</v>
      </c>
      <c r="J160" s="21">
        <f t="shared" si="26"/>
        <v>242605.66633240061</v>
      </c>
      <c r="L160" s="8"/>
      <c r="Q160" s="8">
        <f t="shared" si="35"/>
        <v>153</v>
      </c>
      <c r="R160" s="8">
        <f t="shared" si="32"/>
        <v>13</v>
      </c>
      <c r="S160" s="21">
        <f t="shared" si="27"/>
        <v>1700</v>
      </c>
      <c r="T160" s="21">
        <f>'Loan Schedules'!F163</f>
        <v>1699.9748112623747</v>
      </c>
      <c r="U160" s="21">
        <f t="shared" si="28"/>
        <v>800.32341769827656</v>
      </c>
      <c r="V160" s="20">
        <v>0</v>
      </c>
      <c r="W160" s="20">
        <v>0</v>
      </c>
      <c r="X160" s="21">
        <f t="shared" si="33"/>
        <v>-789.43046336978193</v>
      </c>
      <c r="Y160" s="21">
        <f t="shared" si="29"/>
        <v>243829.10185405385</v>
      </c>
    </row>
    <row r="161" spans="1:25" s="5" customFormat="1" x14ac:dyDescent="0.25">
      <c r="A161" s="4"/>
      <c r="B161" s="8">
        <f t="shared" si="34"/>
        <v>154</v>
      </c>
      <c r="C161" s="8">
        <f t="shared" si="30"/>
        <v>13</v>
      </c>
      <c r="D161" s="21">
        <f t="shared" si="24"/>
        <v>1700</v>
      </c>
      <c r="E161" s="21">
        <f>'Loan Schedules'!F164</f>
        <v>1699.9748112623747</v>
      </c>
      <c r="F161" s="21">
        <f t="shared" si="25"/>
        <v>798.22263267934068</v>
      </c>
      <c r="G161" s="20">
        <v>0</v>
      </c>
      <c r="H161" s="20">
        <v>0</v>
      </c>
      <c r="I161" s="21">
        <f t="shared" si="31"/>
        <v>-787.32967835084605</v>
      </c>
      <c r="J161" s="21">
        <f t="shared" si="26"/>
        <v>244958.99387564859</v>
      </c>
      <c r="L161" s="8"/>
      <c r="Q161" s="8">
        <f t="shared" si="35"/>
        <v>154</v>
      </c>
      <c r="R161" s="8">
        <f t="shared" si="32"/>
        <v>13</v>
      </c>
      <c r="S161" s="21">
        <f t="shared" si="27"/>
        <v>1700</v>
      </c>
      <c r="T161" s="21">
        <f>'Loan Schedules'!F164</f>
        <v>1699.9748112623747</v>
      </c>
      <c r="U161" s="21">
        <f t="shared" si="28"/>
        <v>803.98350762298151</v>
      </c>
      <c r="V161" s="20">
        <v>0</v>
      </c>
      <c r="W161" s="20">
        <v>0</v>
      </c>
      <c r="X161" s="21">
        <f t="shared" si="33"/>
        <v>-793.09055329448688</v>
      </c>
      <c r="Y161" s="21">
        <f t="shared" si="29"/>
        <v>246192.4153198188</v>
      </c>
    </row>
    <row r="162" spans="1:25" s="5" customFormat="1" x14ac:dyDescent="0.25">
      <c r="A162" s="4"/>
      <c r="B162" s="8">
        <f t="shared" si="34"/>
        <v>155</v>
      </c>
      <c r="C162" s="8">
        <f t="shared" si="30"/>
        <v>13</v>
      </c>
      <c r="D162" s="21">
        <f t="shared" si="24"/>
        <v>1700</v>
      </c>
      <c r="E162" s="21">
        <f>'Loan Schedules'!F165</f>
        <v>1699.9748112623747</v>
      </c>
      <c r="F162" s="21">
        <f t="shared" si="25"/>
        <v>798.22263267934068</v>
      </c>
      <c r="G162" s="20">
        <v>0</v>
      </c>
      <c r="H162" s="20">
        <v>0</v>
      </c>
      <c r="I162" s="21">
        <f t="shared" si="31"/>
        <v>-787.32967835084605</v>
      </c>
      <c r="J162" s="21">
        <f t="shared" si="26"/>
        <v>247327.46279916854</v>
      </c>
      <c r="L162" s="8"/>
      <c r="Q162" s="8">
        <f t="shared" si="35"/>
        <v>155</v>
      </c>
      <c r="R162" s="8">
        <f t="shared" si="32"/>
        <v>13</v>
      </c>
      <c r="S162" s="21">
        <f t="shared" si="27"/>
        <v>1700</v>
      </c>
      <c r="T162" s="21">
        <f>'Loan Schedules'!F165</f>
        <v>1699.9748112623747</v>
      </c>
      <c r="U162" s="21">
        <f t="shared" si="28"/>
        <v>807.66033610357613</v>
      </c>
      <c r="V162" s="20">
        <v>0</v>
      </c>
      <c r="W162" s="20">
        <v>0</v>
      </c>
      <c r="X162" s="21">
        <f t="shared" si="33"/>
        <v>-796.7673817750815</v>
      </c>
      <c r="Y162" s="21">
        <f t="shared" si="29"/>
        <v>248574.61805463533</v>
      </c>
    </row>
    <row r="163" spans="1:25" s="5" customFormat="1" x14ac:dyDescent="0.25">
      <c r="A163" s="4"/>
      <c r="B163" s="8">
        <f t="shared" si="34"/>
        <v>156</v>
      </c>
      <c r="C163" s="8">
        <f t="shared" si="30"/>
        <v>13</v>
      </c>
      <c r="D163" s="21">
        <f t="shared" si="24"/>
        <v>1700</v>
      </c>
      <c r="E163" s="21">
        <f>'Loan Schedules'!F166</f>
        <v>1699.9748112623747</v>
      </c>
      <c r="F163" s="21">
        <f t="shared" si="25"/>
        <v>798.22263267934068</v>
      </c>
      <c r="G163" s="20">
        <v>0</v>
      </c>
      <c r="H163" s="20">
        <v>0</v>
      </c>
      <c r="I163" s="21">
        <f t="shared" si="31"/>
        <v>-787.32967835084605</v>
      </c>
      <c r="J163" s="21">
        <f t="shared" si="26"/>
        <v>249711.17052305702</v>
      </c>
      <c r="L163" s="8"/>
      <c r="Q163" s="8">
        <f t="shared" si="35"/>
        <v>156</v>
      </c>
      <c r="R163" s="8">
        <f t="shared" si="32"/>
        <v>13</v>
      </c>
      <c r="S163" s="21">
        <f t="shared" si="27"/>
        <v>1700</v>
      </c>
      <c r="T163" s="21">
        <f>'Loan Schedules'!F166</f>
        <v>1699.9748112623747</v>
      </c>
      <c r="U163" s="21">
        <f t="shared" si="28"/>
        <v>811.35397968988821</v>
      </c>
      <c r="V163" s="20">
        <v>0</v>
      </c>
      <c r="W163" s="20">
        <v>0</v>
      </c>
      <c r="X163" s="21">
        <f t="shared" si="33"/>
        <v>-800.46102536139358</v>
      </c>
      <c r="Y163" s="21">
        <f t="shared" si="29"/>
        <v>250975.84843888154</v>
      </c>
    </row>
    <row r="164" spans="1:25" s="5" customFormat="1" x14ac:dyDescent="0.25">
      <c r="A164" s="4"/>
      <c r="B164" s="8">
        <f t="shared" si="34"/>
        <v>157</v>
      </c>
      <c r="C164" s="8">
        <f t="shared" si="30"/>
        <v>14</v>
      </c>
      <c r="D164" s="21">
        <f t="shared" si="24"/>
        <v>1700</v>
      </c>
      <c r="E164" s="21">
        <f>'Loan Schedules'!F167</f>
        <v>1699.9748112623747</v>
      </c>
      <c r="F164" s="21">
        <f t="shared" si="25"/>
        <v>845.53068812071876</v>
      </c>
      <c r="G164" s="20">
        <v>0</v>
      </c>
      <c r="H164" s="20">
        <v>0</v>
      </c>
      <c r="I164" s="21">
        <f t="shared" si="31"/>
        <v>-834.63773379222414</v>
      </c>
      <c r="J164" s="21">
        <f t="shared" si="26"/>
        <v>252110.21509421445</v>
      </c>
      <c r="L164" s="8"/>
      <c r="Q164" s="8">
        <f t="shared" si="35"/>
        <v>157</v>
      </c>
      <c r="R164" s="8">
        <f t="shared" si="32"/>
        <v>14</v>
      </c>
      <c r="S164" s="21">
        <f t="shared" si="27"/>
        <v>1700</v>
      </c>
      <c r="T164" s="21">
        <f>'Loan Schedules'!F167</f>
        <v>1699.9748112623747</v>
      </c>
      <c r="U164" s="21">
        <f t="shared" si="28"/>
        <v>815.06451528182799</v>
      </c>
      <c r="V164" s="20">
        <v>0</v>
      </c>
      <c r="W164" s="20">
        <v>0</v>
      </c>
      <c r="X164" s="21">
        <f t="shared" si="33"/>
        <v>-804.17156095333337</v>
      </c>
      <c r="Y164" s="21">
        <f t="shared" si="29"/>
        <v>253396.2458203214</v>
      </c>
    </row>
    <row r="165" spans="1:25" s="5" customFormat="1" x14ac:dyDescent="0.25">
      <c r="A165" s="4"/>
      <c r="B165" s="8">
        <f t="shared" si="34"/>
        <v>158</v>
      </c>
      <c r="C165" s="8">
        <f t="shared" si="30"/>
        <v>14</v>
      </c>
      <c r="D165" s="21">
        <f t="shared" si="24"/>
        <v>1700</v>
      </c>
      <c r="E165" s="21">
        <f>'Loan Schedules'!F168</f>
        <v>1699.9748112623747</v>
      </c>
      <c r="F165" s="21">
        <f t="shared" si="25"/>
        <v>845.53068812071876</v>
      </c>
      <c r="G165" s="20">
        <v>0</v>
      </c>
      <c r="H165" s="20">
        <v>0</v>
      </c>
      <c r="I165" s="21">
        <f t="shared" si="31"/>
        <v>-834.63773379222414</v>
      </c>
      <c r="J165" s="21">
        <f t="shared" si="26"/>
        <v>254572.30762727244</v>
      </c>
      <c r="L165" s="8"/>
      <c r="Q165" s="8">
        <f t="shared" si="35"/>
        <v>158</v>
      </c>
      <c r="R165" s="8">
        <f t="shared" si="32"/>
        <v>14</v>
      </c>
      <c r="S165" s="21">
        <f t="shared" si="27"/>
        <v>1700</v>
      </c>
      <c r="T165" s="21">
        <f>'Loan Schedules'!F168</f>
        <v>1699.9748112623747</v>
      </c>
      <c r="U165" s="21">
        <f t="shared" si="28"/>
        <v>818.79202013098916</v>
      </c>
      <c r="V165" s="20">
        <v>0</v>
      </c>
      <c r="W165" s="20">
        <v>0</v>
      </c>
      <c r="X165" s="21">
        <f t="shared" si="33"/>
        <v>-807.89906580249453</v>
      </c>
      <c r="Y165" s="21">
        <f t="shared" si="29"/>
        <v>255835.9505206813</v>
      </c>
    </row>
    <row r="166" spans="1:25" s="5" customFormat="1" x14ac:dyDescent="0.25">
      <c r="A166" s="4"/>
      <c r="B166" s="8">
        <f t="shared" si="34"/>
        <v>159</v>
      </c>
      <c r="C166" s="8">
        <f t="shared" si="30"/>
        <v>14</v>
      </c>
      <c r="D166" s="21">
        <f t="shared" si="24"/>
        <v>1700</v>
      </c>
      <c r="E166" s="21">
        <f>'Loan Schedules'!F169</f>
        <v>1699.9748112623747</v>
      </c>
      <c r="F166" s="21">
        <f t="shared" si="25"/>
        <v>845.53068812071876</v>
      </c>
      <c r="G166" s="20">
        <v>0</v>
      </c>
      <c r="H166" s="20">
        <v>0</v>
      </c>
      <c r="I166" s="21">
        <f t="shared" si="31"/>
        <v>-834.63773379222414</v>
      </c>
      <c r="J166" s="21">
        <f t="shared" si="26"/>
        <v>257050.24133782176</v>
      </c>
      <c r="L166" s="8"/>
      <c r="Q166" s="8">
        <f t="shared" si="35"/>
        <v>159</v>
      </c>
      <c r="R166" s="8">
        <f t="shared" si="32"/>
        <v>14</v>
      </c>
      <c r="S166" s="21">
        <f t="shared" si="27"/>
        <v>1700</v>
      </c>
      <c r="T166" s="21">
        <f>'Loan Schedules'!F169</f>
        <v>1699.9748112623747</v>
      </c>
      <c r="U166" s="21">
        <f t="shared" si="28"/>
        <v>822.53657184225767</v>
      </c>
      <c r="V166" s="20">
        <v>0</v>
      </c>
      <c r="W166" s="20">
        <v>0</v>
      </c>
      <c r="X166" s="21">
        <f t="shared" si="33"/>
        <v>-811.64361751376305</v>
      </c>
      <c r="Y166" s="21">
        <f t="shared" si="29"/>
        <v>258295.10384227042</v>
      </c>
    </row>
    <row r="167" spans="1:25" s="5" customFormat="1" x14ac:dyDescent="0.25">
      <c r="A167" s="4"/>
      <c r="B167" s="8">
        <f t="shared" si="34"/>
        <v>160</v>
      </c>
      <c r="C167" s="8">
        <f t="shared" si="30"/>
        <v>14</v>
      </c>
      <c r="D167" s="21">
        <f t="shared" si="24"/>
        <v>1700</v>
      </c>
      <c r="E167" s="21">
        <f>'Loan Schedules'!F170</f>
        <v>1699.9748112623747</v>
      </c>
      <c r="F167" s="21">
        <f t="shared" si="25"/>
        <v>845.53068812071876</v>
      </c>
      <c r="G167" s="20">
        <v>0</v>
      </c>
      <c r="H167" s="20">
        <v>0</v>
      </c>
      <c r="I167" s="21">
        <f t="shared" si="31"/>
        <v>-834.63773379222414</v>
      </c>
      <c r="J167" s="21">
        <f t="shared" si="26"/>
        <v>259544.11814847533</v>
      </c>
      <c r="L167" s="8"/>
      <c r="Q167" s="8">
        <f t="shared" si="35"/>
        <v>160</v>
      </c>
      <c r="R167" s="8">
        <f t="shared" si="32"/>
        <v>14</v>
      </c>
      <c r="S167" s="21">
        <f t="shared" si="27"/>
        <v>1700</v>
      </c>
      <c r="T167" s="21">
        <f>'Loan Schedules'!F170</f>
        <v>1699.9748112623747</v>
      </c>
      <c r="U167" s="21">
        <f t="shared" si="28"/>
        <v>826.29824837542674</v>
      </c>
      <c r="V167" s="20">
        <v>0</v>
      </c>
      <c r="W167" s="20">
        <v>0</v>
      </c>
      <c r="X167" s="21">
        <f t="shared" si="33"/>
        <v>-815.40529404693211</v>
      </c>
      <c r="Y167" s="21">
        <f t="shared" si="29"/>
        <v>260773.8480746455</v>
      </c>
    </row>
    <row r="168" spans="1:25" s="5" customFormat="1" x14ac:dyDescent="0.25">
      <c r="A168" s="4"/>
      <c r="B168" s="8">
        <f t="shared" si="34"/>
        <v>161</v>
      </c>
      <c r="C168" s="8">
        <f t="shared" si="30"/>
        <v>14</v>
      </c>
      <c r="D168" s="21">
        <f t="shared" si="24"/>
        <v>1700</v>
      </c>
      <c r="E168" s="21">
        <f>'Loan Schedules'!F171</f>
        <v>1699.9748112623747</v>
      </c>
      <c r="F168" s="21">
        <f t="shared" si="25"/>
        <v>845.53068812071876</v>
      </c>
      <c r="G168" s="20">
        <v>0</v>
      </c>
      <c r="H168" s="20">
        <v>0</v>
      </c>
      <c r="I168" s="21">
        <f t="shared" si="31"/>
        <v>-834.63773379222414</v>
      </c>
      <c r="J168" s="21">
        <f t="shared" si="26"/>
        <v>262054.0406376193</v>
      </c>
      <c r="L168" s="8"/>
      <c r="Q168" s="8">
        <f t="shared" si="35"/>
        <v>161</v>
      </c>
      <c r="R168" s="8">
        <f t="shared" si="32"/>
        <v>14</v>
      </c>
      <c r="S168" s="21">
        <f t="shared" si="27"/>
        <v>1700</v>
      </c>
      <c r="T168" s="21">
        <f>'Loan Schedules'!F171</f>
        <v>1699.9748112623747</v>
      </c>
      <c r="U168" s="21">
        <f t="shared" si="28"/>
        <v>830.07712804682046</v>
      </c>
      <c r="V168" s="20">
        <v>0</v>
      </c>
      <c r="W168" s="20">
        <v>0</v>
      </c>
      <c r="X168" s="21">
        <f t="shared" si="33"/>
        <v>-819.18417371832584</v>
      </c>
      <c r="Y168" s="21">
        <f t="shared" si="29"/>
        <v>263272.32650131994</v>
      </c>
    </row>
    <row r="169" spans="1:25" s="5" customFormat="1" x14ac:dyDescent="0.25">
      <c r="A169" s="4"/>
      <c r="B169" s="8">
        <f t="shared" si="34"/>
        <v>162</v>
      </c>
      <c r="C169" s="8">
        <f t="shared" si="30"/>
        <v>14</v>
      </c>
      <c r="D169" s="21">
        <f t="shared" si="24"/>
        <v>1700</v>
      </c>
      <c r="E169" s="21">
        <f>'Loan Schedules'!F172</f>
        <v>1699.9748112623747</v>
      </c>
      <c r="F169" s="21">
        <f t="shared" si="25"/>
        <v>845.53068812071876</v>
      </c>
      <c r="G169" s="20">
        <v>0</v>
      </c>
      <c r="H169" s="20">
        <v>0</v>
      </c>
      <c r="I169" s="21">
        <f t="shared" si="31"/>
        <v>-834.63773379222414</v>
      </c>
      <c r="J169" s="21">
        <f t="shared" si="26"/>
        <v>264580.11204363219</v>
      </c>
      <c r="L169" s="8"/>
      <c r="Q169" s="8">
        <f t="shared" si="35"/>
        <v>162</v>
      </c>
      <c r="R169" s="8">
        <f t="shared" si="32"/>
        <v>14</v>
      </c>
      <c r="S169" s="21">
        <f t="shared" si="27"/>
        <v>1700</v>
      </c>
      <c r="T169" s="21">
        <f>'Loan Schedules'!F172</f>
        <v>1699.9748112623747</v>
      </c>
      <c r="U169" s="21">
        <f t="shared" si="28"/>
        <v>833.8732895309239</v>
      </c>
      <c r="V169" s="20">
        <v>0</v>
      </c>
      <c r="W169" s="20">
        <v>0</v>
      </c>
      <c r="X169" s="21">
        <f t="shared" si="33"/>
        <v>-822.98033520242927</v>
      </c>
      <c r="Y169" s="21">
        <f t="shared" si="29"/>
        <v>265790.68340651778</v>
      </c>
    </row>
    <row r="170" spans="1:25" s="5" customFormat="1" x14ac:dyDescent="0.25">
      <c r="A170" s="4"/>
      <c r="B170" s="8">
        <f t="shared" si="34"/>
        <v>163</v>
      </c>
      <c r="C170" s="8">
        <f t="shared" si="30"/>
        <v>14</v>
      </c>
      <c r="D170" s="21">
        <f t="shared" si="24"/>
        <v>1700</v>
      </c>
      <c r="E170" s="21">
        <f>'Loan Schedules'!F173</f>
        <v>1699.9748112623747</v>
      </c>
      <c r="F170" s="21">
        <f t="shared" si="25"/>
        <v>845.53068812071876</v>
      </c>
      <c r="G170" s="20">
        <v>0</v>
      </c>
      <c r="H170" s="20">
        <v>0</v>
      </c>
      <c r="I170" s="21">
        <f t="shared" si="31"/>
        <v>-834.63773379222414</v>
      </c>
      <c r="J170" s="21">
        <f t="shared" si="26"/>
        <v>267122.43626913143</v>
      </c>
      <c r="L170" s="8"/>
      <c r="Q170" s="8">
        <f t="shared" si="35"/>
        <v>163</v>
      </c>
      <c r="R170" s="8">
        <f t="shared" si="32"/>
        <v>14</v>
      </c>
      <c r="S170" s="21">
        <f t="shared" si="27"/>
        <v>1700</v>
      </c>
      <c r="T170" s="21">
        <f>'Loan Schedules'!F173</f>
        <v>1699.9748112623747</v>
      </c>
      <c r="U170" s="21">
        <f t="shared" si="28"/>
        <v>837.68681186202161</v>
      </c>
      <c r="V170" s="20">
        <v>0</v>
      </c>
      <c r="W170" s="20">
        <v>0</v>
      </c>
      <c r="X170" s="21">
        <f t="shared" si="33"/>
        <v>-826.79385753352699</v>
      </c>
      <c r="Y170" s="21">
        <f t="shared" si="29"/>
        <v>268329.06408197276</v>
      </c>
    </row>
    <row r="171" spans="1:25" s="5" customFormat="1" x14ac:dyDescent="0.25">
      <c r="A171" s="4"/>
      <c r="B171" s="8">
        <f t="shared" si="34"/>
        <v>164</v>
      </c>
      <c r="C171" s="8">
        <f t="shared" si="30"/>
        <v>14</v>
      </c>
      <c r="D171" s="21">
        <f t="shared" si="24"/>
        <v>1700</v>
      </c>
      <c r="E171" s="21">
        <f>'Loan Schedules'!F174</f>
        <v>1699.9748112623747</v>
      </c>
      <c r="F171" s="21">
        <f t="shared" si="25"/>
        <v>845.53068812071876</v>
      </c>
      <c r="G171" s="20">
        <v>0</v>
      </c>
      <c r="H171" s="20">
        <v>0</v>
      </c>
      <c r="I171" s="21">
        <f t="shared" si="31"/>
        <v>-834.63773379222414</v>
      </c>
      <c r="J171" s="21">
        <f t="shared" si="26"/>
        <v>269681.11788524693</v>
      </c>
      <c r="L171" s="8"/>
      <c r="Q171" s="8">
        <f t="shared" si="35"/>
        <v>164</v>
      </c>
      <c r="R171" s="8">
        <f t="shared" si="32"/>
        <v>14</v>
      </c>
      <c r="S171" s="21">
        <f t="shared" si="27"/>
        <v>1700</v>
      </c>
      <c r="T171" s="21">
        <f>'Loan Schedules'!F174</f>
        <v>1699.9748112623747</v>
      </c>
      <c r="U171" s="21">
        <f t="shared" si="28"/>
        <v>841.5177744358424</v>
      </c>
      <c r="V171" s="20">
        <v>0</v>
      </c>
      <c r="W171" s="20">
        <v>0</v>
      </c>
      <c r="X171" s="21">
        <f t="shared" si="33"/>
        <v>-830.62482010734777</v>
      </c>
      <c r="Y171" s="21">
        <f t="shared" si="29"/>
        <v>270887.61483377288</v>
      </c>
    </row>
    <row r="172" spans="1:25" s="5" customFormat="1" x14ac:dyDescent="0.25">
      <c r="A172" s="4"/>
      <c r="B172" s="8">
        <f t="shared" si="34"/>
        <v>165</v>
      </c>
      <c r="C172" s="8">
        <f t="shared" si="30"/>
        <v>14</v>
      </c>
      <c r="D172" s="21">
        <f t="shared" si="24"/>
        <v>1700</v>
      </c>
      <c r="E172" s="21">
        <f>'Loan Schedules'!F175</f>
        <v>1699.9748112623747</v>
      </c>
      <c r="F172" s="21">
        <f t="shared" si="25"/>
        <v>845.53068812071876</v>
      </c>
      <c r="G172" s="20">
        <v>0</v>
      </c>
      <c r="H172" s="20">
        <v>0</v>
      </c>
      <c r="I172" s="21">
        <f t="shared" si="31"/>
        <v>-834.63773379222414</v>
      </c>
      <c r="J172" s="21">
        <f t="shared" si="26"/>
        <v>272256.26213592238</v>
      </c>
      <c r="L172" s="8"/>
      <c r="Q172" s="8">
        <f t="shared" si="35"/>
        <v>165</v>
      </c>
      <c r="R172" s="8">
        <f t="shared" si="32"/>
        <v>14</v>
      </c>
      <c r="S172" s="21">
        <f t="shared" si="27"/>
        <v>1700</v>
      </c>
      <c r="T172" s="21">
        <f>'Loan Schedules'!F175</f>
        <v>1699.9748112623747</v>
      </c>
      <c r="U172" s="21">
        <f t="shared" si="28"/>
        <v>845.36625701121295</v>
      </c>
      <c r="V172" s="20">
        <v>0</v>
      </c>
      <c r="W172" s="20">
        <v>0</v>
      </c>
      <c r="X172" s="21">
        <f t="shared" si="33"/>
        <v>-834.47330268271833</v>
      </c>
      <c r="Y172" s="21">
        <f t="shared" si="29"/>
        <v>273466.48298925045</v>
      </c>
    </row>
    <row r="173" spans="1:25" s="5" customFormat="1" x14ac:dyDescent="0.25">
      <c r="A173" s="4"/>
      <c r="B173" s="8">
        <f t="shared" si="34"/>
        <v>166</v>
      </c>
      <c r="C173" s="8">
        <f t="shared" si="30"/>
        <v>14</v>
      </c>
      <c r="D173" s="21">
        <f t="shared" si="24"/>
        <v>1700</v>
      </c>
      <c r="E173" s="21">
        <f>'Loan Schedules'!F176</f>
        <v>1699.9748112623747</v>
      </c>
      <c r="F173" s="21">
        <f t="shared" si="25"/>
        <v>845.53068812071876</v>
      </c>
      <c r="G173" s="20">
        <v>0</v>
      </c>
      <c r="H173" s="20">
        <v>0</v>
      </c>
      <c r="I173" s="21">
        <f t="shared" si="31"/>
        <v>-834.63773379222414</v>
      </c>
      <c r="J173" s="21">
        <f t="shared" si="26"/>
        <v>274847.9749422443</v>
      </c>
      <c r="L173" s="8"/>
      <c r="Q173" s="8">
        <f t="shared" si="35"/>
        <v>166</v>
      </c>
      <c r="R173" s="8">
        <f t="shared" si="32"/>
        <v>14</v>
      </c>
      <c r="S173" s="21">
        <f t="shared" si="27"/>
        <v>1700</v>
      </c>
      <c r="T173" s="21">
        <f>'Loan Schedules'!F176</f>
        <v>1699.9748112623747</v>
      </c>
      <c r="U173" s="21">
        <f t="shared" si="28"/>
        <v>849.23233971171794</v>
      </c>
      <c r="V173" s="20">
        <v>0</v>
      </c>
      <c r="W173" s="20">
        <v>0</v>
      </c>
      <c r="X173" s="21">
        <f t="shared" si="33"/>
        <v>-838.33938538322332</v>
      </c>
      <c r="Y173" s="21">
        <f t="shared" si="29"/>
        <v>276065.81690391822</v>
      </c>
    </row>
    <row r="174" spans="1:25" s="5" customFormat="1" x14ac:dyDescent="0.25">
      <c r="A174" s="4"/>
      <c r="B174" s="8">
        <f t="shared" si="34"/>
        <v>167</v>
      </c>
      <c r="C174" s="8">
        <f t="shared" si="30"/>
        <v>14</v>
      </c>
      <c r="D174" s="21">
        <f t="shared" si="24"/>
        <v>1700</v>
      </c>
      <c r="E174" s="21">
        <f>'Loan Schedules'!F177</f>
        <v>1699.9748112623747</v>
      </c>
      <c r="F174" s="21">
        <f t="shared" si="25"/>
        <v>845.53068812071876</v>
      </c>
      <c r="G174" s="20">
        <v>0</v>
      </c>
      <c r="H174" s="20">
        <v>0</v>
      </c>
      <c r="I174" s="21">
        <f t="shared" si="31"/>
        <v>-834.63773379222414</v>
      </c>
      <c r="J174" s="21">
        <f t="shared" si="26"/>
        <v>277456.3629067986</v>
      </c>
      <c r="L174" s="8"/>
      <c r="Q174" s="8">
        <f t="shared" si="35"/>
        <v>167</v>
      </c>
      <c r="R174" s="8">
        <f t="shared" si="32"/>
        <v>14</v>
      </c>
      <c r="S174" s="21">
        <f t="shared" si="27"/>
        <v>1700</v>
      </c>
      <c r="T174" s="21">
        <f>'Loan Schedules'!F177</f>
        <v>1699.9748112623747</v>
      </c>
      <c r="U174" s="21">
        <f t="shared" si="28"/>
        <v>853.11610302736847</v>
      </c>
      <c r="V174" s="20">
        <v>0</v>
      </c>
      <c r="W174" s="20">
        <v>0</v>
      </c>
      <c r="X174" s="21">
        <f t="shared" si="33"/>
        <v>-842.22314869887384</v>
      </c>
      <c r="Y174" s="21">
        <f t="shared" si="29"/>
        <v>278685.76596845192</v>
      </c>
    </row>
    <row r="175" spans="1:25" s="5" customFormat="1" x14ac:dyDescent="0.25">
      <c r="A175" s="4"/>
      <c r="B175" s="8">
        <f t="shared" si="34"/>
        <v>168</v>
      </c>
      <c r="C175" s="8">
        <f t="shared" si="30"/>
        <v>14</v>
      </c>
      <c r="D175" s="21">
        <f t="shared" si="24"/>
        <v>1700</v>
      </c>
      <c r="E175" s="21">
        <f>'Loan Schedules'!F178</f>
        <v>1699.9748112623747</v>
      </c>
      <c r="F175" s="21">
        <f t="shared" si="25"/>
        <v>845.53068812071876</v>
      </c>
      <c r="G175" s="20">
        <v>0</v>
      </c>
      <c r="H175" s="20">
        <v>0</v>
      </c>
      <c r="I175" s="21">
        <f t="shared" si="31"/>
        <v>-834.63773379222414</v>
      </c>
      <c r="J175" s="21">
        <f t="shared" si="26"/>
        <v>280081.53331805539</v>
      </c>
      <c r="L175" s="8"/>
      <c r="Q175" s="8">
        <f t="shared" si="35"/>
        <v>168</v>
      </c>
      <c r="R175" s="8">
        <f t="shared" si="32"/>
        <v>14</v>
      </c>
      <c r="S175" s="21">
        <f t="shared" si="27"/>
        <v>1700</v>
      </c>
      <c r="T175" s="21">
        <f>'Loan Schedules'!F178</f>
        <v>1699.9748112623747</v>
      </c>
      <c r="U175" s="21">
        <f t="shared" si="28"/>
        <v>857.01762781627713</v>
      </c>
      <c r="V175" s="20">
        <v>0</v>
      </c>
      <c r="W175" s="20">
        <v>0</v>
      </c>
      <c r="X175" s="21">
        <f t="shared" si="33"/>
        <v>-846.1246734877825</v>
      </c>
      <c r="Y175" s="21">
        <f t="shared" si="29"/>
        <v>281326.48061571922</v>
      </c>
    </row>
    <row r="176" spans="1:25" s="5" customFormat="1" x14ac:dyDescent="0.25">
      <c r="A176" s="4"/>
      <c r="B176" s="8">
        <f t="shared" si="34"/>
        <v>169</v>
      </c>
      <c r="C176" s="8">
        <f t="shared" si="30"/>
        <v>15</v>
      </c>
      <c r="D176" s="21">
        <f t="shared" si="24"/>
        <v>1700</v>
      </c>
      <c r="E176" s="21">
        <f>'Loan Schedules'!F179</f>
        <v>1699.9748112623747</v>
      </c>
      <c r="F176" s="21">
        <f t="shared" si="25"/>
        <v>895.64253791472265</v>
      </c>
      <c r="G176" s="20">
        <v>0</v>
      </c>
      <c r="H176" s="20">
        <v>0</v>
      </c>
      <c r="I176" s="21">
        <f t="shared" si="31"/>
        <v>-884.74958358622803</v>
      </c>
      <c r="J176" s="21">
        <f t="shared" si="26"/>
        <v>282723.59415478213</v>
      </c>
      <c r="L176" s="8"/>
      <c r="Q176" s="8">
        <f t="shared" si="35"/>
        <v>169</v>
      </c>
      <c r="R176" s="8">
        <f t="shared" si="32"/>
        <v>15</v>
      </c>
      <c r="S176" s="21">
        <f t="shared" si="27"/>
        <v>1700</v>
      </c>
      <c r="T176" s="21">
        <f>'Loan Schedules'!F179</f>
        <v>1699.9748112623747</v>
      </c>
      <c r="U176" s="21">
        <f t="shared" si="28"/>
        <v>860.93699530634296</v>
      </c>
      <c r="V176" s="20">
        <v>0</v>
      </c>
      <c r="W176" s="20">
        <v>0</v>
      </c>
      <c r="X176" s="21">
        <f t="shared" si="33"/>
        <v>-850.04404097784834</v>
      </c>
      <c r="Y176" s="21">
        <f t="shared" si="29"/>
        <v>283988.1123278559</v>
      </c>
    </row>
    <row r="177" spans="1:25" s="5" customFormat="1" x14ac:dyDescent="0.25">
      <c r="A177" s="4"/>
      <c r="B177" s="8">
        <f t="shared" si="34"/>
        <v>170</v>
      </c>
      <c r="C177" s="8">
        <f t="shared" si="30"/>
        <v>15</v>
      </c>
      <c r="D177" s="21">
        <f t="shared" si="24"/>
        <v>1700</v>
      </c>
      <c r="E177" s="21">
        <f>'Loan Schedules'!F180</f>
        <v>1699.9748112623747</v>
      </c>
      <c r="F177" s="21">
        <f t="shared" si="25"/>
        <v>895.64253791472265</v>
      </c>
      <c r="G177" s="20">
        <v>0</v>
      </c>
      <c r="H177" s="20">
        <v>0</v>
      </c>
      <c r="I177" s="21">
        <f t="shared" si="31"/>
        <v>-884.74958358622803</v>
      </c>
      <c r="J177" s="21">
        <f t="shared" si="26"/>
        <v>285433.08836142923</v>
      </c>
      <c r="L177" s="8"/>
      <c r="Q177" s="8">
        <f t="shared" si="35"/>
        <v>170</v>
      </c>
      <c r="R177" s="8">
        <f t="shared" si="32"/>
        <v>15</v>
      </c>
      <c r="S177" s="21">
        <f t="shared" si="27"/>
        <v>1700</v>
      </c>
      <c r="T177" s="21">
        <f>'Loan Schedules'!F180</f>
        <v>1699.9748112623747</v>
      </c>
      <c r="U177" s="21">
        <f t="shared" si="28"/>
        <v>864.87428709694075</v>
      </c>
      <c r="V177" s="20">
        <v>0</v>
      </c>
      <c r="W177" s="20">
        <v>0</v>
      </c>
      <c r="X177" s="21">
        <f t="shared" si="33"/>
        <v>-853.98133276844612</v>
      </c>
      <c r="Y177" s="21">
        <f t="shared" si="29"/>
        <v>286670.81364338868</v>
      </c>
    </row>
    <row r="178" spans="1:25" s="5" customFormat="1" x14ac:dyDescent="0.25">
      <c r="A178" s="4"/>
      <c r="B178" s="8">
        <f t="shared" si="34"/>
        <v>171</v>
      </c>
      <c r="C178" s="8">
        <f t="shared" si="30"/>
        <v>15</v>
      </c>
      <c r="D178" s="21">
        <f t="shared" si="24"/>
        <v>1700</v>
      </c>
      <c r="E178" s="21">
        <f>'Loan Schedules'!F181</f>
        <v>1699.9748112623747</v>
      </c>
      <c r="F178" s="21">
        <f t="shared" si="25"/>
        <v>895.64253791472265</v>
      </c>
      <c r="G178" s="20">
        <v>0</v>
      </c>
      <c r="H178" s="20">
        <v>0</v>
      </c>
      <c r="I178" s="21">
        <f t="shared" si="31"/>
        <v>-884.74958358622803</v>
      </c>
      <c r="J178" s="21">
        <f t="shared" si="26"/>
        <v>288160.01553538477</v>
      </c>
      <c r="L178" s="8"/>
      <c r="Q178" s="8">
        <f t="shared" si="35"/>
        <v>171</v>
      </c>
      <c r="R178" s="8">
        <f t="shared" si="32"/>
        <v>15</v>
      </c>
      <c r="S178" s="21">
        <f t="shared" si="27"/>
        <v>1700</v>
      </c>
      <c r="T178" s="21">
        <f>'Loan Schedules'!F181</f>
        <v>1699.9748112623747</v>
      </c>
      <c r="U178" s="21">
        <f t="shared" si="28"/>
        <v>868.82958516062092</v>
      </c>
      <c r="V178" s="20">
        <v>0</v>
      </c>
      <c r="W178" s="20">
        <v>0</v>
      </c>
      <c r="X178" s="21">
        <f t="shared" si="33"/>
        <v>-857.9366308321263</v>
      </c>
      <c r="Y178" s="21">
        <f t="shared" si="29"/>
        <v>289374.73816440633</v>
      </c>
    </row>
    <row r="179" spans="1:25" s="5" customFormat="1" x14ac:dyDescent="0.25">
      <c r="A179" s="4"/>
      <c r="B179" s="8">
        <f t="shared" si="34"/>
        <v>172</v>
      </c>
      <c r="C179" s="8">
        <f t="shared" si="30"/>
        <v>15</v>
      </c>
      <c r="D179" s="21">
        <f t="shared" si="24"/>
        <v>1700</v>
      </c>
      <c r="E179" s="21">
        <f>'Loan Schedules'!F182</f>
        <v>1699.9748112623747</v>
      </c>
      <c r="F179" s="21">
        <f t="shared" si="25"/>
        <v>895.64253791472265</v>
      </c>
      <c r="G179" s="20">
        <v>0</v>
      </c>
      <c r="H179" s="20">
        <v>0</v>
      </c>
      <c r="I179" s="21">
        <f t="shared" si="31"/>
        <v>-884.74958358622803</v>
      </c>
      <c r="J179" s="21">
        <f t="shared" si="26"/>
        <v>290904.48784088535</v>
      </c>
      <c r="L179" s="8"/>
      <c r="Q179" s="8">
        <f t="shared" si="35"/>
        <v>172</v>
      </c>
      <c r="R179" s="8">
        <f t="shared" si="32"/>
        <v>15</v>
      </c>
      <c r="S179" s="21">
        <f t="shared" si="27"/>
        <v>1700</v>
      </c>
      <c r="T179" s="21">
        <f>'Loan Schedules'!F182</f>
        <v>1699.9748112623747</v>
      </c>
      <c r="U179" s="21">
        <f t="shared" si="28"/>
        <v>872.8029718448164</v>
      </c>
      <c r="V179" s="20">
        <v>0</v>
      </c>
      <c r="W179" s="20">
        <v>0</v>
      </c>
      <c r="X179" s="21">
        <f t="shared" si="33"/>
        <v>-861.91001751632177</v>
      </c>
      <c r="Y179" s="21">
        <f t="shared" si="29"/>
        <v>292100.0405637779</v>
      </c>
    </row>
    <row r="180" spans="1:25" s="5" customFormat="1" x14ac:dyDescent="0.25">
      <c r="A180" s="4"/>
      <c r="B180" s="8">
        <f t="shared" si="34"/>
        <v>173</v>
      </c>
      <c r="C180" s="8">
        <f t="shared" si="30"/>
        <v>15</v>
      </c>
      <c r="D180" s="21">
        <f t="shared" si="24"/>
        <v>1700</v>
      </c>
      <c r="E180" s="21">
        <f>'Loan Schedules'!F183</f>
        <v>1699.9748112623747</v>
      </c>
      <c r="F180" s="21">
        <f t="shared" si="25"/>
        <v>895.64253791472265</v>
      </c>
      <c r="G180" s="20">
        <v>0</v>
      </c>
      <c r="H180" s="20">
        <v>0</v>
      </c>
      <c r="I180" s="21">
        <f t="shared" si="31"/>
        <v>-884.74958358622803</v>
      </c>
      <c r="J180" s="21">
        <f t="shared" si="26"/>
        <v>293666.61816383561</v>
      </c>
      <c r="L180" s="8"/>
      <c r="Q180" s="8">
        <f t="shared" si="35"/>
        <v>173</v>
      </c>
      <c r="R180" s="8">
        <f t="shared" si="32"/>
        <v>15</v>
      </c>
      <c r="S180" s="21">
        <f t="shared" si="27"/>
        <v>1700</v>
      </c>
      <c r="T180" s="21">
        <f>'Loan Schedules'!F183</f>
        <v>1699.9748112623747</v>
      </c>
      <c r="U180" s="21">
        <f t="shared" si="28"/>
        <v>876.79452987355603</v>
      </c>
      <c r="V180" s="20">
        <v>0</v>
      </c>
      <c r="W180" s="20">
        <v>0</v>
      </c>
      <c r="X180" s="21">
        <f t="shared" si="33"/>
        <v>-865.90157554506141</v>
      </c>
      <c r="Y180" s="21">
        <f t="shared" si="29"/>
        <v>294846.87659241963</v>
      </c>
    </row>
    <row r="181" spans="1:25" s="5" customFormat="1" x14ac:dyDescent="0.25">
      <c r="A181" s="4"/>
      <c r="B181" s="8">
        <f t="shared" si="34"/>
        <v>174</v>
      </c>
      <c r="C181" s="8">
        <f t="shared" si="30"/>
        <v>15</v>
      </c>
      <c r="D181" s="21">
        <f t="shared" si="24"/>
        <v>1700</v>
      </c>
      <c r="E181" s="21">
        <f>'Loan Schedules'!F184</f>
        <v>1699.9748112623747</v>
      </c>
      <c r="F181" s="21">
        <f t="shared" si="25"/>
        <v>895.64253791472265</v>
      </c>
      <c r="G181" s="20">
        <v>0</v>
      </c>
      <c r="H181" s="20">
        <v>0</v>
      </c>
      <c r="I181" s="21">
        <f t="shared" si="31"/>
        <v>-884.74958358622803</v>
      </c>
      <c r="J181" s="21">
        <f t="shared" si="26"/>
        <v>296446.52011645143</v>
      </c>
      <c r="L181" s="8"/>
      <c r="Q181" s="8">
        <f t="shared" si="35"/>
        <v>174</v>
      </c>
      <c r="R181" s="8">
        <f t="shared" si="32"/>
        <v>15</v>
      </c>
      <c r="S181" s="21">
        <f t="shared" si="27"/>
        <v>1700</v>
      </c>
      <c r="T181" s="21">
        <f>'Loan Schedules'!F184</f>
        <v>1699.9748112623747</v>
      </c>
      <c r="U181" s="21">
        <f t="shared" si="28"/>
        <v>880.80434234918744</v>
      </c>
      <c r="V181" s="20">
        <v>0</v>
      </c>
      <c r="W181" s="20">
        <v>0</v>
      </c>
      <c r="X181" s="21">
        <f t="shared" si="33"/>
        <v>-869.91138802069281</v>
      </c>
      <c r="Y181" s="21">
        <f t="shared" si="29"/>
        <v>297615.4030866102</v>
      </c>
    </row>
    <row r="182" spans="1:25" s="5" customFormat="1" x14ac:dyDescent="0.25">
      <c r="A182" s="4"/>
      <c r="B182" s="8">
        <f t="shared" si="34"/>
        <v>175</v>
      </c>
      <c r="C182" s="8">
        <f t="shared" si="30"/>
        <v>15</v>
      </c>
      <c r="D182" s="21">
        <f t="shared" si="24"/>
        <v>1700</v>
      </c>
      <c r="E182" s="21">
        <f>'Loan Schedules'!F185</f>
        <v>1699.9748112623747</v>
      </c>
      <c r="F182" s="21">
        <f t="shared" si="25"/>
        <v>895.64253791472265</v>
      </c>
      <c r="G182" s="20">
        <v>0</v>
      </c>
      <c r="H182" s="20">
        <v>0</v>
      </c>
      <c r="I182" s="21">
        <f t="shared" si="31"/>
        <v>-884.74958358622803</v>
      </c>
      <c r="J182" s="21">
        <f t="shared" si="26"/>
        <v>299244.30804193328</v>
      </c>
      <c r="L182" s="8"/>
      <c r="Q182" s="8">
        <f t="shared" si="35"/>
        <v>175</v>
      </c>
      <c r="R182" s="8">
        <f t="shared" si="32"/>
        <v>15</v>
      </c>
      <c r="S182" s="21">
        <f t="shared" si="27"/>
        <v>1700</v>
      </c>
      <c r="T182" s="21">
        <f>'Loan Schedules'!F185</f>
        <v>1699.9748112623747</v>
      </c>
      <c r="U182" s="21">
        <f t="shared" si="28"/>
        <v>884.83249275410799</v>
      </c>
      <c r="V182" s="20">
        <v>0</v>
      </c>
      <c r="W182" s="20">
        <v>0</v>
      </c>
      <c r="X182" s="21">
        <f t="shared" si="33"/>
        <v>-873.93953842561336</v>
      </c>
      <c r="Y182" s="21">
        <f t="shared" si="29"/>
        <v>300405.77797535452</v>
      </c>
    </row>
    <row r="183" spans="1:25" s="5" customFormat="1" x14ac:dyDescent="0.25">
      <c r="A183" s="4"/>
      <c r="B183" s="8">
        <f t="shared" si="34"/>
        <v>176</v>
      </c>
      <c r="C183" s="8">
        <f t="shared" si="30"/>
        <v>15</v>
      </c>
      <c r="D183" s="21">
        <f t="shared" si="24"/>
        <v>1700</v>
      </c>
      <c r="E183" s="21">
        <f>'Loan Schedules'!F186</f>
        <v>1699.9748112623747</v>
      </c>
      <c r="F183" s="21">
        <f t="shared" si="25"/>
        <v>895.64253791472265</v>
      </c>
      <c r="G183" s="20">
        <v>0</v>
      </c>
      <c r="H183" s="20">
        <v>0</v>
      </c>
      <c r="I183" s="21">
        <f t="shared" si="31"/>
        <v>-884.74958358622803</v>
      </c>
      <c r="J183" s="21">
        <f t="shared" si="26"/>
        <v>302060.09701916907</v>
      </c>
      <c r="L183" s="8"/>
      <c r="Q183" s="8">
        <f t="shared" si="35"/>
        <v>176</v>
      </c>
      <c r="R183" s="8">
        <f t="shared" si="32"/>
        <v>15</v>
      </c>
      <c r="S183" s="21">
        <f t="shared" si="27"/>
        <v>1700</v>
      </c>
      <c r="T183" s="21">
        <f>'Loan Schedules'!F186</f>
        <v>1699.9748112623747</v>
      </c>
      <c r="U183" s="21">
        <f t="shared" si="28"/>
        <v>888.87906495250138</v>
      </c>
      <c r="V183" s="20">
        <v>0</v>
      </c>
      <c r="W183" s="20">
        <v>0</v>
      </c>
      <c r="X183" s="21">
        <f t="shared" si="33"/>
        <v>-877.98611062400676</v>
      </c>
      <c r="Y183" s="21">
        <f t="shared" si="29"/>
        <v>303218.1602877971</v>
      </c>
    </row>
    <row r="184" spans="1:25" s="5" customFormat="1" x14ac:dyDescent="0.25">
      <c r="A184" s="4"/>
      <c r="B184" s="8">
        <f t="shared" si="34"/>
        <v>177</v>
      </c>
      <c r="C184" s="8">
        <f t="shared" si="30"/>
        <v>15</v>
      </c>
      <c r="D184" s="21">
        <f t="shared" si="24"/>
        <v>1700</v>
      </c>
      <c r="E184" s="21">
        <f>'Loan Schedules'!F187</f>
        <v>1699.9748112623747</v>
      </c>
      <c r="F184" s="21">
        <f t="shared" si="25"/>
        <v>895.64253791472265</v>
      </c>
      <c r="G184" s="20">
        <v>0</v>
      </c>
      <c r="H184" s="20">
        <v>0</v>
      </c>
      <c r="I184" s="21">
        <f t="shared" si="31"/>
        <v>-884.74958358622803</v>
      </c>
      <c r="J184" s="21">
        <f t="shared" si="26"/>
        <v>304894.00286746782</v>
      </c>
      <c r="L184" s="8"/>
      <c r="Q184" s="8">
        <f t="shared" si="35"/>
        <v>177</v>
      </c>
      <c r="R184" s="8">
        <f t="shared" si="32"/>
        <v>15</v>
      </c>
      <c r="S184" s="21">
        <f t="shared" si="27"/>
        <v>1700</v>
      </c>
      <c r="T184" s="21">
        <f>'Loan Schedules'!F187</f>
        <v>1699.9748112623747</v>
      </c>
      <c r="U184" s="21">
        <f t="shared" si="28"/>
        <v>892.94414319208431</v>
      </c>
      <c r="V184" s="20">
        <v>0</v>
      </c>
      <c r="W184" s="20">
        <v>0</v>
      </c>
      <c r="X184" s="21">
        <f t="shared" si="33"/>
        <v>-882.05118886358969</v>
      </c>
      <c r="Y184" s="21">
        <f t="shared" si="29"/>
        <v>306052.71016068454</v>
      </c>
    </row>
    <row r="185" spans="1:25" s="5" customFormat="1" x14ac:dyDescent="0.25">
      <c r="A185" s="4"/>
      <c r="B185" s="8">
        <f t="shared" si="34"/>
        <v>178</v>
      </c>
      <c r="C185" s="8">
        <f t="shared" si="30"/>
        <v>15</v>
      </c>
      <c r="D185" s="21">
        <f t="shared" si="24"/>
        <v>1700</v>
      </c>
      <c r="E185" s="21">
        <f>'Loan Schedules'!F188</f>
        <v>1699.9748112623747</v>
      </c>
      <c r="F185" s="21">
        <f t="shared" si="25"/>
        <v>895.64253791472265</v>
      </c>
      <c r="G185" s="20">
        <v>0</v>
      </c>
      <c r="H185" s="20">
        <v>0</v>
      </c>
      <c r="I185" s="21">
        <f t="shared" si="31"/>
        <v>-884.74958358622803</v>
      </c>
      <c r="J185" s="21">
        <f t="shared" si="26"/>
        <v>307746.14215132344</v>
      </c>
      <c r="L185" s="8"/>
      <c r="Q185" s="8">
        <f t="shared" si="35"/>
        <v>178</v>
      </c>
      <c r="R185" s="8">
        <f t="shared" si="32"/>
        <v>15</v>
      </c>
      <c r="S185" s="21">
        <f t="shared" si="27"/>
        <v>1700</v>
      </c>
      <c r="T185" s="21">
        <f>'Loan Schedules'!F188</f>
        <v>1699.9748112623747</v>
      </c>
      <c r="U185" s="21">
        <f t="shared" si="28"/>
        <v>897.02781210586056</v>
      </c>
      <c r="V185" s="20">
        <v>0</v>
      </c>
      <c r="W185" s="20">
        <v>0</v>
      </c>
      <c r="X185" s="21">
        <f t="shared" si="33"/>
        <v>-886.13485777736594</v>
      </c>
      <c r="Y185" s="21">
        <f t="shared" si="29"/>
        <v>308909.58884587785</v>
      </c>
    </row>
    <row r="186" spans="1:25" s="5" customFormat="1" x14ac:dyDescent="0.25">
      <c r="A186" s="4"/>
      <c r="B186" s="8">
        <f t="shared" si="34"/>
        <v>179</v>
      </c>
      <c r="C186" s="8">
        <f t="shared" si="30"/>
        <v>15</v>
      </c>
      <c r="D186" s="21">
        <f t="shared" si="24"/>
        <v>1700</v>
      </c>
      <c r="E186" s="21">
        <f>'Loan Schedules'!F189</f>
        <v>1699.9748112623747</v>
      </c>
      <c r="F186" s="21">
        <f t="shared" si="25"/>
        <v>895.64253791472265</v>
      </c>
      <c r="G186" s="20">
        <v>0</v>
      </c>
      <c r="H186" s="20">
        <v>0</v>
      </c>
      <c r="I186" s="21">
        <f t="shared" si="31"/>
        <v>-884.74958358622803</v>
      </c>
      <c r="J186" s="21">
        <f t="shared" si="26"/>
        <v>310616.63218520931</v>
      </c>
      <c r="L186" s="8"/>
      <c r="Q186" s="8">
        <f t="shared" si="35"/>
        <v>179</v>
      </c>
      <c r="R186" s="8">
        <f t="shared" si="32"/>
        <v>15</v>
      </c>
      <c r="S186" s="21">
        <f t="shared" si="27"/>
        <v>1700</v>
      </c>
      <c r="T186" s="21">
        <f>'Loan Schedules'!F189</f>
        <v>1699.9748112623747</v>
      </c>
      <c r="U186" s="21">
        <f t="shared" si="28"/>
        <v>901.13015671388314</v>
      </c>
      <c r="V186" s="20">
        <v>0</v>
      </c>
      <c r="W186" s="20">
        <v>0</v>
      </c>
      <c r="X186" s="21">
        <f t="shared" si="33"/>
        <v>-890.23720238538851</v>
      </c>
      <c r="Y186" s="21">
        <f t="shared" si="29"/>
        <v>311788.95871791488</v>
      </c>
    </row>
    <row r="187" spans="1:25" s="5" customFormat="1" x14ac:dyDescent="0.25">
      <c r="A187" s="4"/>
      <c r="B187" s="8">
        <f t="shared" si="34"/>
        <v>180</v>
      </c>
      <c r="C187" s="8">
        <f t="shared" si="30"/>
        <v>15</v>
      </c>
      <c r="D187" s="21">
        <f t="shared" si="24"/>
        <v>1700</v>
      </c>
      <c r="E187" s="21">
        <f>'Loan Schedules'!F190</f>
        <v>1699.9748112623747</v>
      </c>
      <c r="F187" s="21">
        <f t="shared" si="25"/>
        <v>895.64253791472265</v>
      </c>
      <c r="G187" s="20">
        <v>0</v>
      </c>
      <c r="H187" s="20">
        <v>0</v>
      </c>
      <c r="I187" s="21">
        <f t="shared" si="31"/>
        <v>-884.74958358622803</v>
      </c>
      <c r="J187" s="21">
        <f t="shared" si="26"/>
        <v>313505.59103840368</v>
      </c>
      <c r="L187" s="8"/>
      <c r="Q187" s="8">
        <f t="shared" si="35"/>
        <v>180</v>
      </c>
      <c r="R187" s="8">
        <f t="shared" si="32"/>
        <v>15</v>
      </c>
      <c r="S187" s="21">
        <f t="shared" si="27"/>
        <v>1700</v>
      </c>
      <c r="T187" s="21">
        <f>'Loan Schedules'!F190</f>
        <v>1699.9748112623747</v>
      </c>
      <c r="U187" s="21">
        <f t="shared" si="28"/>
        <v>905.25126242502449</v>
      </c>
      <c r="V187" s="20">
        <v>0</v>
      </c>
      <c r="W187" s="20">
        <v>0</v>
      </c>
      <c r="X187" s="21">
        <f t="shared" si="33"/>
        <v>-894.35830809652987</v>
      </c>
      <c r="Y187" s="21">
        <f t="shared" si="29"/>
        <v>314690.98328162316</v>
      </c>
    </row>
    <row r="188" spans="1:25" s="5" customFormat="1" x14ac:dyDescent="0.25">
      <c r="A188" s="4"/>
      <c r="B188" s="8">
        <f t="shared" si="34"/>
        <v>181</v>
      </c>
      <c r="C188" s="8">
        <f t="shared" si="30"/>
        <v>16</v>
      </c>
      <c r="D188" s="21">
        <f t="shared" si="24"/>
        <v>1700</v>
      </c>
      <c r="E188" s="21">
        <f>'Loan Schedules'!F191</f>
        <v>1699.9748112623747</v>
      </c>
      <c r="F188" s="21">
        <f t="shared" si="25"/>
        <v>948.7243538200197</v>
      </c>
      <c r="G188" s="20">
        <v>0</v>
      </c>
      <c r="H188" s="20">
        <v>0</v>
      </c>
      <c r="I188" s="21">
        <f t="shared" si="31"/>
        <v>-937.83139949152508</v>
      </c>
      <c r="J188" s="21">
        <f t="shared" si="26"/>
        <v>316413.13753984607</v>
      </c>
      <c r="L188" s="8"/>
      <c r="Q188" s="8">
        <f t="shared" si="35"/>
        <v>181</v>
      </c>
      <c r="R188" s="8">
        <f t="shared" si="32"/>
        <v>16</v>
      </c>
      <c r="S188" s="21">
        <f t="shared" si="27"/>
        <v>1700</v>
      </c>
      <c r="T188" s="21">
        <f>'Loan Schedules'!F191</f>
        <v>1699.9748112623747</v>
      </c>
      <c r="U188" s="21">
        <f t="shared" si="28"/>
        <v>909.3912150387531</v>
      </c>
      <c r="V188" s="20">
        <v>0</v>
      </c>
      <c r="W188" s="20">
        <v>0</v>
      </c>
      <c r="X188" s="21">
        <f t="shared" si="33"/>
        <v>-898.49826071025848</v>
      </c>
      <c r="Y188" s="21">
        <f t="shared" si="29"/>
        <v>317615.82717978366</v>
      </c>
    </row>
    <row r="189" spans="1:25" s="5" customFormat="1" x14ac:dyDescent="0.25">
      <c r="A189" s="4"/>
      <c r="B189" s="8">
        <f t="shared" si="34"/>
        <v>182</v>
      </c>
      <c r="C189" s="8">
        <f t="shared" si="30"/>
        <v>16</v>
      </c>
      <c r="D189" s="21">
        <f t="shared" si="24"/>
        <v>1700</v>
      </c>
      <c r="E189" s="21">
        <f>'Loan Schedules'!F192</f>
        <v>1699.9748112623747</v>
      </c>
      <c r="F189" s="21">
        <f t="shared" si="25"/>
        <v>948.7243538200197</v>
      </c>
      <c r="G189" s="20">
        <v>0</v>
      </c>
      <c r="H189" s="20">
        <v>0</v>
      </c>
      <c r="I189" s="21">
        <f t="shared" si="31"/>
        <v>-937.83139949152508</v>
      </c>
      <c r="J189" s="21">
        <f t="shared" si="26"/>
        <v>319392.81462893204</v>
      </c>
      <c r="L189" s="8"/>
      <c r="Q189" s="8">
        <f t="shared" si="35"/>
        <v>182</v>
      </c>
      <c r="R189" s="8">
        <f t="shared" si="32"/>
        <v>16</v>
      </c>
      <c r="S189" s="21">
        <f t="shared" si="27"/>
        <v>1700</v>
      </c>
      <c r="T189" s="21">
        <f>'Loan Schedules'!F192</f>
        <v>1699.9748112623747</v>
      </c>
      <c r="U189" s="21">
        <f t="shared" si="28"/>
        <v>913.55010074692268</v>
      </c>
      <c r="V189" s="20">
        <v>0</v>
      </c>
      <c r="W189" s="20">
        <v>0</v>
      </c>
      <c r="X189" s="21">
        <f t="shared" si="33"/>
        <v>-902.65714641842806</v>
      </c>
      <c r="Y189" s="21">
        <f t="shared" si="29"/>
        <v>320563.65620084549</v>
      </c>
    </row>
    <row r="190" spans="1:25" s="5" customFormat="1" x14ac:dyDescent="0.25">
      <c r="A190" s="4"/>
      <c r="B190" s="8">
        <f t="shared" si="34"/>
        <v>183</v>
      </c>
      <c r="C190" s="8">
        <f t="shared" si="30"/>
        <v>16</v>
      </c>
      <c r="D190" s="21">
        <f t="shared" si="24"/>
        <v>1700</v>
      </c>
      <c r="E190" s="21">
        <f>'Loan Schedules'!F193</f>
        <v>1699.9748112623747</v>
      </c>
      <c r="F190" s="21">
        <f t="shared" si="25"/>
        <v>948.7243538200197</v>
      </c>
      <c r="G190" s="20">
        <v>0</v>
      </c>
      <c r="H190" s="20">
        <v>0</v>
      </c>
      <c r="I190" s="21">
        <f t="shared" si="31"/>
        <v>-937.83139949152508</v>
      </c>
      <c r="J190" s="21">
        <f t="shared" si="26"/>
        <v>322391.66305012727</v>
      </c>
      <c r="L190" s="8"/>
      <c r="Q190" s="8">
        <f t="shared" si="35"/>
        <v>183</v>
      </c>
      <c r="R190" s="8">
        <f t="shared" si="32"/>
        <v>16</v>
      </c>
      <c r="S190" s="21">
        <f t="shared" si="27"/>
        <v>1700</v>
      </c>
      <c r="T190" s="21">
        <f>'Loan Schedules'!F193</f>
        <v>1699.9748112623747</v>
      </c>
      <c r="U190" s="21">
        <f t="shared" si="28"/>
        <v>917.72800613556365</v>
      </c>
      <c r="V190" s="20">
        <v>0</v>
      </c>
      <c r="W190" s="20">
        <v>0</v>
      </c>
      <c r="X190" s="21">
        <f t="shared" si="33"/>
        <v>-906.83505180706902</v>
      </c>
      <c r="Y190" s="21">
        <f t="shared" si="29"/>
        <v>323534.63728669198</v>
      </c>
    </row>
    <row r="191" spans="1:25" s="5" customFormat="1" x14ac:dyDescent="0.25">
      <c r="A191" s="4"/>
      <c r="B191" s="8">
        <f t="shared" si="34"/>
        <v>184</v>
      </c>
      <c r="C191" s="8">
        <f t="shared" si="30"/>
        <v>16</v>
      </c>
      <c r="D191" s="21">
        <f t="shared" si="24"/>
        <v>1700</v>
      </c>
      <c r="E191" s="21">
        <f>'Loan Schedules'!F194</f>
        <v>1699.9748112623747</v>
      </c>
      <c r="F191" s="21">
        <f t="shared" si="25"/>
        <v>948.7243538200197</v>
      </c>
      <c r="G191" s="20">
        <v>0</v>
      </c>
      <c r="H191" s="20">
        <v>0</v>
      </c>
      <c r="I191" s="21">
        <f t="shared" si="31"/>
        <v>-937.83139949152508</v>
      </c>
      <c r="J191" s="21">
        <f t="shared" si="26"/>
        <v>325409.80615235982</v>
      </c>
      <c r="L191" s="8"/>
      <c r="Q191" s="8">
        <f t="shared" si="35"/>
        <v>184</v>
      </c>
      <c r="R191" s="8">
        <f t="shared" si="32"/>
        <v>16</v>
      </c>
      <c r="S191" s="21">
        <f t="shared" si="27"/>
        <v>1700</v>
      </c>
      <c r="T191" s="21">
        <f>'Loan Schedules'!F194</f>
        <v>1699.9748112623747</v>
      </c>
      <c r="U191" s="21">
        <f t="shared" si="28"/>
        <v>921.92501818668745</v>
      </c>
      <c r="V191" s="20">
        <v>0</v>
      </c>
      <c r="W191" s="20">
        <v>0</v>
      </c>
      <c r="X191" s="21">
        <f t="shared" si="33"/>
        <v>-911.03206385819283</v>
      </c>
      <c r="Y191" s="21">
        <f t="shared" si="29"/>
        <v>326528.9385404588</v>
      </c>
    </row>
    <row r="192" spans="1:25" s="5" customFormat="1" x14ac:dyDescent="0.25">
      <c r="A192" s="4"/>
      <c r="B192" s="8">
        <f t="shared" si="34"/>
        <v>185</v>
      </c>
      <c r="C192" s="8">
        <f t="shared" si="30"/>
        <v>16</v>
      </c>
      <c r="D192" s="21">
        <f t="shared" si="24"/>
        <v>1700</v>
      </c>
      <c r="E192" s="21">
        <f>'Loan Schedules'!F195</f>
        <v>1699.9748112623747</v>
      </c>
      <c r="F192" s="21">
        <f t="shared" si="25"/>
        <v>948.7243538200197</v>
      </c>
      <c r="G192" s="20">
        <v>0</v>
      </c>
      <c r="H192" s="20">
        <v>0</v>
      </c>
      <c r="I192" s="21">
        <f t="shared" si="31"/>
        <v>-937.83139949152508</v>
      </c>
      <c r="J192" s="21">
        <f t="shared" si="26"/>
        <v>328447.36807818845</v>
      </c>
      <c r="L192" s="8"/>
      <c r="Q192" s="8">
        <f t="shared" si="35"/>
        <v>185</v>
      </c>
      <c r="R192" s="8">
        <f t="shared" si="32"/>
        <v>16</v>
      </c>
      <c r="S192" s="21">
        <f t="shared" si="27"/>
        <v>1700</v>
      </c>
      <c r="T192" s="21">
        <f>'Loan Schedules'!F195</f>
        <v>1699.9748112623747</v>
      </c>
      <c r="U192" s="21">
        <f t="shared" si="28"/>
        <v>926.14122428009796</v>
      </c>
      <c r="V192" s="20">
        <v>0</v>
      </c>
      <c r="W192" s="20">
        <v>0</v>
      </c>
      <c r="X192" s="21">
        <f t="shared" si="33"/>
        <v>-915.24826995160333</v>
      </c>
      <c r="Y192" s="21">
        <f t="shared" si="29"/>
        <v>329546.72923440381</v>
      </c>
    </row>
    <row r="193" spans="1:25" s="5" customFormat="1" x14ac:dyDescent="0.25">
      <c r="A193" s="4"/>
      <c r="B193" s="8">
        <f t="shared" si="34"/>
        <v>186</v>
      </c>
      <c r="C193" s="8">
        <f t="shared" si="30"/>
        <v>16</v>
      </c>
      <c r="D193" s="21">
        <f t="shared" si="24"/>
        <v>1700</v>
      </c>
      <c r="E193" s="21">
        <f>'Loan Schedules'!F196</f>
        <v>1699.9748112623747</v>
      </c>
      <c r="F193" s="21">
        <f t="shared" si="25"/>
        <v>948.7243538200197</v>
      </c>
      <c r="G193" s="20">
        <v>0</v>
      </c>
      <c r="H193" s="20">
        <v>0</v>
      </c>
      <c r="I193" s="21">
        <f t="shared" si="31"/>
        <v>-937.83139949152508</v>
      </c>
      <c r="J193" s="21">
        <f t="shared" si="26"/>
        <v>331504.47376890888</v>
      </c>
      <c r="L193" s="8"/>
      <c r="Q193" s="8">
        <f t="shared" si="35"/>
        <v>186</v>
      </c>
      <c r="R193" s="8">
        <f t="shared" si="32"/>
        <v>16</v>
      </c>
      <c r="S193" s="21">
        <f t="shared" si="27"/>
        <v>1700</v>
      </c>
      <c r="T193" s="21">
        <f>'Loan Schedules'!F196</f>
        <v>1699.9748112623747</v>
      </c>
      <c r="U193" s="21">
        <f t="shared" si="28"/>
        <v>930.37671219520917</v>
      </c>
      <c r="V193" s="20">
        <v>0</v>
      </c>
      <c r="W193" s="20">
        <v>0</v>
      </c>
      <c r="X193" s="21">
        <f t="shared" si="33"/>
        <v>-919.48375786671454</v>
      </c>
      <c r="Y193" s="21">
        <f t="shared" si="29"/>
        <v>332588.17981782975</v>
      </c>
    </row>
    <row r="194" spans="1:25" s="5" customFormat="1" x14ac:dyDescent="0.25">
      <c r="A194" s="4"/>
      <c r="B194" s="8">
        <f t="shared" si="34"/>
        <v>187</v>
      </c>
      <c r="C194" s="8">
        <f t="shared" si="30"/>
        <v>16</v>
      </c>
      <c r="D194" s="21">
        <f t="shared" si="24"/>
        <v>1700</v>
      </c>
      <c r="E194" s="21">
        <f>'Loan Schedules'!F197</f>
        <v>1699.9748112623747</v>
      </c>
      <c r="F194" s="21">
        <f t="shared" si="25"/>
        <v>948.7243538200197</v>
      </c>
      <c r="G194" s="20">
        <v>0</v>
      </c>
      <c r="H194" s="20">
        <v>0</v>
      </c>
      <c r="I194" s="21">
        <f t="shared" si="31"/>
        <v>-937.83139949152508</v>
      </c>
      <c r="J194" s="21">
        <f t="shared" si="26"/>
        <v>334581.24896969285</v>
      </c>
      <c r="L194" s="8"/>
      <c r="Q194" s="8">
        <f t="shared" si="35"/>
        <v>187</v>
      </c>
      <c r="R194" s="8">
        <f t="shared" si="32"/>
        <v>16</v>
      </c>
      <c r="S194" s="21">
        <f t="shared" si="27"/>
        <v>1700</v>
      </c>
      <c r="T194" s="21">
        <f>'Loan Schedules'!F197</f>
        <v>1699.9748112623747</v>
      </c>
      <c r="U194" s="21">
        <f t="shared" si="28"/>
        <v>934.63157011287376</v>
      </c>
      <c r="V194" s="20">
        <v>0</v>
      </c>
      <c r="W194" s="20">
        <v>0</v>
      </c>
      <c r="X194" s="21">
        <f t="shared" si="33"/>
        <v>-923.73861578437914</v>
      </c>
      <c r="Y194" s="21">
        <f t="shared" si="29"/>
        <v>335653.46192505938</v>
      </c>
    </row>
    <row r="195" spans="1:25" s="5" customFormat="1" x14ac:dyDescent="0.25">
      <c r="A195" s="4"/>
      <c r="B195" s="8">
        <f t="shared" si="34"/>
        <v>188</v>
      </c>
      <c r="C195" s="8">
        <f t="shared" si="30"/>
        <v>16</v>
      </c>
      <c r="D195" s="21">
        <f t="shared" si="24"/>
        <v>1700</v>
      </c>
      <c r="E195" s="21">
        <f>'Loan Schedules'!F198</f>
        <v>1699.9748112623747</v>
      </c>
      <c r="F195" s="21">
        <f t="shared" si="25"/>
        <v>948.7243538200197</v>
      </c>
      <c r="G195" s="20">
        <v>0</v>
      </c>
      <c r="H195" s="20">
        <v>0</v>
      </c>
      <c r="I195" s="21">
        <f t="shared" si="31"/>
        <v>-937.83139949152508</v>
      </c>
      <c r="J195" s="21">
        <f t="shared" si="26"/>
        <v>337677.82023476035</v>
      </c>
      <c r="L195" s="8"/>
      <c r="Q195" s="8">
        <f t="shared" si="35"/>
        <v>188</v>
      </c>
      <c r="R195" s="8">
        <f t="shared" si="32"/>
        <v>16</v>
      </c>
      <c r="S195" s="21">
        <f t="shared" si="27"/>
        <v>1700</v>
      </c>
      <c r="T195" s="21">
        <f>'Loan Schedules'!F198</f>
        <v>1699.9748112623747</v>
      </c>
      <c r="U195" s="21">
        <f t="shared" si="28"/>
        <v>938.90588661721847</v>
      </c>
      <c r="V195" s="20">
        <v>0</v>
      </c>
      <c r="W195" s="20">
        <v>0</v>
      </c>
      <c r="X195" s="21">
        <f t="shared" si="33"/>
        <v>-928.01293228872385</v>
      </c>
      <c r="Y195" s="21">
        <f t="shared" si="29"/>
        <v>338742.74838346423</v>
      </c>
    </row>
    <row r="196" spans="1:25" s="5" customFormat="1" x14ac:dyDescent="0.25">
      <c r="A196" s="4"/>
      <c r="B196" s="8">
        <f t="shared" si="34"/>
        <v>189</v>
      </c>
      <c r="C196" s="8">
        <f t="shared" si="30"/>
        <v>16</v>
      </c>
      <c r="D196" s="21">
        <f t="shared" si="24"/>
        <v>1700</v>
      </c>
      <c r="E196" s="21">
        <f>'Loan Schedules'!F199</f>
        <v>1699.9748112623747</v>
      </c>
      <c r="F196" s="21">
        <f t="shared" si="25"/>
        <v>948.7243538200197</v>
      </c>
      <c r="G196" s="20">
        <v>0</v>
      </c>
      <c r="H196" s="20">
        <v>0</v>
      </c>
      <c r="I196" s="21">
        <f t="shared" si="31"/>
        <v>-937.83139949152508</v>
      </c>
      <c r="J196" s="21">
        <f t="shared" si="26"/>
        <v>340794.31493258511</v>
      </c>
      <c r="L196" s="8"/>
      <c r="Q196" s="8">
        <f t="shared" si="35"/>
        <v>189</v>
      </c>
      <c r="R196" s="8">
        <f t="shared" si="32"/>
        <v>16</v>
      </c>
      <c r="S196" s="21">
        <f t="shared" si="27"/>
        <v>1700</v>
      </c>
      <c r="T196" s="21">
        <f>'Loan Schedules'!F199</f>
        <v>1699.9748112623747</v>
      </c>
      <c r="U196" s="21">
        <f t="shared" si="28"/>
        <v>943.19975069748909</v>
      </c>
      <c r="V196" s="20">
        <v>0</v>
      </c>
      <c r="W196" s="20">
        <v>0</v>
      </c>
      <c r="X196" s="21">
        <f t="shared" si="33"/>
        <v>-932.30679636899447</v>
      </c>
      <c r="Y196" s="21">
        <f t="shared" si="29"/>
        <v>341856.21322154632</v>
      </c>
    </row>
    <row r="197" spans="1:25" s="5" customFormat="1" x14ac:dyDescent="0.25">
      <c r="A197" s="4"/>
      <c r="B197" s="8">
        <f t="shared" si="34"/>
        <v>190</v>
      </c>
      <c r="C197" s="8">
        <f t="shared" si="30"/>
        <v>16</v>
      </c>
      <c r="D197" s="21">
        <f t="shared" si="24"/>
        <v>1700</v>
      </c>
      <c r="E197" s="21">
        <f>'Loan Schedules'!F200</f>
        <v>1699.9748112623747</v>
      </c>
      <c r="F197" s="21">
        <f t="shared" si="25"/>
        <v>948.7243538200197</v>
      </c>
      <c r="G197" s="20">
        <v>0</v>
      </c>
      <c r="H197" s="20">
        <v>0</v>
      </c>
      <c r="I197" s="21">
        <f t="shared" si="31"/>
        <v>-937.83139949152508</v>
      </c>
      <c r="J197" s="21">
        <f t="shared" si="26"/>
        <v>343930.86125113332</v>
      </c>
      <c r="L197" s="8"/>
      <c r="Q197" s="8">
        <f t="shared" si="35"/>
        <v>190</v>
      </c>
      <c r="R197" s="8">
        <f t="shared" si="32"/>
        <v>16</v>
      </c>
      <c r="S197" s="21">
        <f t="shared" si="27"/>
        <v>1700</v>
      </c>
      <c r="T197" s="21">
        <f>'Loan Schedules'!F200</f>
        <v>1699.9748112623747</v>
      </c>
      <c r="U197" s="21">
        <f t="shared" si="28"/>
        <v>947.513251749902</v>
      </c>
      <c r="V197" s="20">
        <v>0</v>
      </c>
      <c r="W197" s="20">
        <v>0</v>
      </c>
      <c r="X197" s="21">
        <f t="shared" si="33"/>
        <v>-936.62029742140737</v>
      </c>
      <c r="Y197" s="21">
        <f t="shared" si="29"/>
        <v>344994.03167707409</v>
      </c>
    </row>
    <row r="198" spans="1:25" s="5" customFormat="1" x14ac:dyDescent="0.25">
      <c r="A198" s="4"/>
      <c r="B198" s="8">
        <f t="shared" si="34"/>
        <v>191</v>
      </c>
      <c r="C198" s="8">
        <f t="shared" si="30"/>
        <v>16</v>
      </c>
      <c r="D198" s="21">
        <f t="shared" si="24"/>
        <v>1700</v>
      </c>
      <c r="E198" s="21">
        <f>'Loan Schedules'!F201</f>
        <v>1699.9748112623747</v>
      </c>
      <c r="F198" s="21">
        <f t="shared" si="25"/>
        <v>948.7243538200197</v>
      </c>
      <c r="G198" s="20">
        <v>0</v>
      </c>
      <c r="H198" s="20">
        <v>0</v>
      </c>
      <c r="I198" s="21">
        <f t="shared" si="31"/>
        <v>-937.83139949152508</v>
      </c>
      <c r="J198" s="21">
        <f t="shared" si="26"/>
        <v>347087.58820313646</v>
      </c>
      <c r="L198" s="8"/>
      <c r="Q198" s="8">
        <f t="shared" si="35"/>
        <v>191</v>
      </c>
      <c r="R198" s="8">
        <f t="shared" si="32"/>
        <v>16</v>
      </c>
      <c r="S198" s="21">
        <f t="shared" si="27"/>
        <v>1700</v>
      </c>
      <c r="T198" s="21">
        <f>'Loan Schedules'!F201</f>
        <v>1699.9748112623747</v>
      </c>
      <c r="U198" s="21">
        <f t="shared" si="28"/>
        <v>951.84647957950631</v>
      </c>
      <c r="V198" s="20">
        <v>0</v>
      </c>
      <c r="W198" s="20">
        <v>0</v>
      </c>
      <c r="X198" s="21">
        <f t="shared" si="33"/>
        <v>-940.95352525101168</v>
      </c>
      <c r="Y198" s="21">
        <f t="shared" si="29"/>
        <v>348156.38020527252</v>
      </c>
    </row>
    <row r="199" spans="1:25" s="5" customFormat="1" x14ac:dyDescent="0.25">
      <c r="A199" s="4"/>
      <c r="B199" s="8">
        <f t="shared" si="34"/>
        <v>192</v>
      </c>
      <c r="C199" s="8">
        <f t="shared" si="30"/>
        <v>16</v>
      </c>
      <c r="D199" s="21">
        <f t="shared" si="24"/>
        <v>1700</v>
      </c>
      <c r="E199" s="21">
        <f>'Loan Schedules'!F202</f>
        <v>1699.9748112623747</v>
      </c>
      <c r="F199" s="21">
        <f t="shared" si="25"/>
        <v>948.7243538200197</v>
      </c>
      <c r="G199" s="20">
        <v>0</v>
      </c>
      <c r="H199" s="20">
        <v>0</v>
      </c>
      <c r="I199" s="21">
        <f t="shared" si="31"/>
        <v>-937.83139949152508</v>
      </c>
      <c r="J199" s="21">
        <f t="shared" si="26"/>
        <v>350264.62563139788</v>
      </c>
      <c r="L199" s="8"/>
      <c r="Q199" s="8">
        <f t="shared" si="35"/>
        <v>192</v>
      </c>
      <c r="R199" s="8">
        <f t="shared" si="32"/>
        <v>16</v>
      </c>
      <c r="S199" s="21">
        <f t="shared" si="27"/>
        <v>1700</v>
      </c>
      <c r="T199" s="21">
        <f>'Loan Schedules'!F202</f>
        <v>1699.9748112623747</v>
      </c>
      <c r="U199" s="21">
        <f t="shared" si="28"/>
        <v>956.19952440205361</v>
      </c>
      <c r="V199" s="20">
        <v>0</v>
      </c>
      <c r="W199" s="20">
        <v>0</v>
      </c>
      <c r="X199" s="21">
        <f t="shared" si="33"/>
        <v>-945.30657007355899</v>
      </c>
      <c r="Y199" s="21">
        <f t="shared" si="29"/>
        <v>351343.43648706767</v>
      </c>
    </row>
    <row r="200" spans="1:25" s="5" customFormat="1" x14ac:dyDescent="0.25">
      <c r="A200" s="4"/>
      <c r="B200" s="8">
        <f t="shared" si="34"/>
        <v>193</v>
      </c>
      <c r="C200" s="8">
        <f t="shared" si="30"/>
        <v>17</v>
      </c>
      <c r="D200" s="21">
        <f t="shared" ref="D200:D247" si="36">Monthly_Rent</f>
        <v>1700</v>
      </c>
      <c r="E200" s="21">
        <f>'Loan Schedules'!F203</f>
        <v>1699.9748112623747</v>
      </c>
      <c r="F200" s="21">
        <f t="shared" ref="F200:F247" si="37">Expenses*(1+$F$2)^(C200-1)</f>
        <v>1004.9521560541529</v>
      </c>
      <c r="G200" s="20">
        <v>0</v>
      </c>
      <c r="H200" s="20">
        <v>0</v>
      </c>
      <c r="I200" s="21">
        <f t="shared" si="31"/>
        <v>-994.05920172565823</v>
      </c>
      <c r="J200" s="21">
        <f t="shared" ref="J200:J247" si="38">I200+J201*$C$4</f>
        <v>353462.10421413335</v>
      </c>
      <c r="L200" s="8"/>
      <c r="Q200" s="8">
        <f t="shared" si="35"/>
        <v>193</v>
      </c>
      <c r="R200" s="8">
        <f t="shared" si="32"/>
        <v>17</v>
      </c>
      <c r="S200" s="21">
        <f t="shared" ref="S200:S247" si="39">Monthly_Rent</f>
        <v>1700</v>
      </c>
      <c r="T200" s="21">
        <f>'Loan Schedules'!F203</f>
        <v>1699.9748112623747</v>
      </c>
      <c r="U200" s="21">
        <f t="shared" ref="U200:U247" si="40">Expenses*(1+$U$4)^(Q200-1)</f>
        <v>960.57247684587583</v>
      </c>
      <c r="V200" s="20">
        <v>0</v>
      </c>
      <c r="W200" s="20">
        <v>0</v>
      </c>
      <c r="X200" s="21">
        <f t="shared" si="33"/>
        <v>-949.6795225173812</v>
      </c>
      <c r="Y200" s="21">
        <f t="shared" ref="Y200:Y246" si="41">X200+Y201*$R$4</f>
        <v>354555.37943738612</v>
      </c>
    </row>
    <row r="201" spans="1:25" s="5" customFormat="1" x14ac:dyDescent="0.25">
      <c r="A201" s="4"/>
      <c r="B201" s="8">
        <f t="shared" si="34"/>
        <v>194</v>
      </c>
      <c r="C201" s="8">
        <f t="shared" ref="C201:C247" si="42">INT((B201-1)/12)+1</f>
        <v>17</v>
      </c>
      <c r="D201" s="21">
        <f t="shared" si="36"/>
        <v>1700</v>
      </c>
      <c r="E201" s="21">
        <f>'Loan Schedules'!F204</f>
        <v>1699.9748112623747</v>
      </c>
      <c r="F201" s="21">
        <f t="shared" si="37"/>
        <v>1004.9521560541529</v>
      </c>
      <c r="G201" s="20">
        <v>0</v>
      </c>
      <c r="H201" s="20">
        <v>0</v>
      </c>
      <c r="I201" s="21">
        <f t="shared" ref="I201:I247" si="43">D201-G201-F201+(H201-E201)*$C$4</f>
        <v>-994.05920172565823</v>
      </c>
      <c r="J201" s="21">
        <f t="shared" si="38"/>
        <v>356736.74504395295</v>
      </c>
      <c r="L201" s="8"/>
      <c r="Q201" s="8">
        <f t="shared" si="35"/>
        <v>194</v>
      </c>
      <c r="R201" s="8">
        <f t="shared" ref="R201:R247" si="44">INT((Q201-1)/12)+1</f>
        <v>17</v>
      </c>
      <c r="S201" s="21">
        <f t="shared" si="39"/>
        <v>1700</v>
      </c>
      <c r="T201" s="21">
        <f>'Loan Schedules'!F204</f>
        <v>1699.9748112623747</v>
      </c>
      <c r="U201" s="21">
        <f t="shared" si="40"/>
        <v>964.96542795377138</v>
      </c>
      <c r="V201" s="20">
        <v>0</v>
      </c>
      <c r="W201" s="20">
        <v>0</v>
      </c>
      <c r="X201" s="21">
        <f t="shared" ref="X201:X247" si="45">S201-V201-U201+(W201-T201)*$R$4</f>
        <v>-954.07247362527676</v>
      </c>
      <c r="Y201" s="21">
        <f t="shared" si="41"/>
        <v>357792.38921351003</v>
      </c>
    </row>
    <row r="202" spans="1:25" s="5" customFormat="1" x14ac:dyDescent="0.25">
      <c r="A202" s="4"/>
      <c r="B202" s="8">
        <f t="shared" ref="B202:B247" si="46">B201+1</f>
        <v>195</v>
      </c>
      <c r="C202" s="8">
        <f t="shared" si="42"/>
        <v>17</v>
      </c>
      <c r="D202" s="21">
        <f t="shared" si="36"/>
        <v>1700</v>
      </c>
      <c r="E202" s="21">
        <f>'Loan Schedules'!F205</f>
        <v>1699.9748112623747</v>
      </c>
      <c r="F202" s="21">
        <f t="shared" si="37"/>
        <v>1004.9521560541529</v>
      </c>
      <c r="G202" s="20">
        <v>0</v>
      </c>
      <c r="H202" s="20">
        <v>0</v>
      </c>
      <c r="I202" s="21">
        <f t="shared" si="43"/>
        <v>-994.05920172565823</v>
      </c>
      <c r="J202" s="21">
        <f t="shared" si="38"/>
        <v>360032.45501147106</v>
      </c>
      <c r="L202" s="8"/>
      <c r="Q202" s="8">
        <f t="shared" ref="Q202:Q247" si="47">Q201+1</f>
        <v>195</v>
      </c>
      <c r="R202" s="8">
        <f t="shared" si="44"/>
        <v>17</v>
      </c>
      <c r="S202" s="21">
        <f t="shared" si="39"/>
        <v>1700</v>
      </c>
      <c r="T202" s="21">
        <f>'Loan Schedules'!F205</f>
        <v>1699.9748112623747</v>
      </c>
      <c r="U202" s="21">
        <f t="shared" si="40"/>
        <v>969.37846918490254</v>
      </c>
      <c r="V202" s="20">
        <v>0</v>
      </c>
      <c r="W202" s="20">
        <v>0</v>
      </c>
      <c r="X202" s="21">
        <f t="shared" si="45"/>
        <v>-958.48551485640792</v>
      </c>
      <c r="Y202" s="21">
        <f t="shared" si="41"/>
        <v>361054.64722348755</v>
      </c>
    </row>
    <row r="203" spans="1:25" s="5" customFormat="1" x14ac:dyDescent="0.25">
      <c r="A203" s="4"/>
      <c r="B203" s="8">
        <f t="shared" si="46"/>
        <v>196</v>
      </c>
      <c r="C203" s="8">
        <f t="shared" si="42"/>
        <v>17</v>
      </c>
      <c r="D203" s="21">
        <f t="shared" si="36"/>
        <v>1700</v>
      </c>
      <c r="E203" s="21">
        <f>'Loan Schedules'!F206</f>
        <v>1699.9748112623747</v>
      </c>
      <c r="F203" s="21">
        <f t="shared" si="37"/>
        <v>1004.9521560541529</v>
      </c>
      <c r="G203" s="20">
        <v>0</v>
      </c>
      <c r="H203" s="20">
        <v>0</v>
      </c>
      <c r="I203" s="21">
        <f t="shared" si="43"/>
        <v>-994.05920172565823</v>
      </c>
      <c r="J203" s="21">
        <f t="shared" si="38"/>
        <v>363349.36967615399</v>
      </c>
      <c r="L203" s="8"/>
      <c r="Q203" s="8">
        <f t="shared" si="47"/>
        <v>196</v>
      </c>
      <c r="R203" s="8">
        <f t="shared" si="44"/>
        <v>17</v>
      </c>
      <c r="S203" s="21">
        <f t="shared" si="39"/>
        <v>1700</v>
      </c>
      <c r="T203" s="21">
        <f>'Loan Schedules'!F206</f>
        <v>1699.9748112623747</v>
      </c>
      <c r="U203" s="21">
        <f t="shared" si="40"/>
        <v>973.81169241669761</v>
      </c>
      <c r="V203" s="20">
        <v>0</v>
      </c>
      <c r="W203" s="20">
        <v>0</v>
      </c>
      <c r="X203" s="21">
        <f t="shared" si="45"/>
        <v>-962.91873808820299</v>
      </c>
      <c r="Y203" s="21">
        <f t="shared" si="41"/>
        <v>364342.33613459911</v>
      </c>
    </row>
    <row r="204" spans="1:25" s="5" customFormat="1" x14ac:dyDescent="0.25">
      <c r="A204" s="4"/>
      <c r="B204" s="8">
        <f t="shared" si="46"/>
        <v>197</v>
      </c>
      <c r="C204" s="8">
        <f t="shared" si="42"/>
        <v>17</v>
      </c>
      <c r="D204" s="21">
        <f t="shared" si="36"/>
        <v>1700</v>
      </c>
      <c r="E204" s="21">
        <f>'Loan Schedules'!F207</f>
        <v>1699.9748112623747</v>
      </c>
      <c r="F204" s="21">
        <f t="shared" si="37"/>
        <v>1004.9521560541529</v>
      </c>
      <c r="G204" s="20">
        <v>0</v>
      </c>
      <c r="H204" s="20">
        <v>0</v>
      </c>
      <c r="I204" s="21">
        <f t="shared" si="43"/>
        <v>-994.05920172565823</v>
      </c>
      <c r="J204" s="21">
        <f t="shared" si="38"/>
        <v>366687.62546966178</v>
      </c>
      <c r="L204" s="8"/>
      <c r="Q204" s="8">
        <f t="shared" si="47"/>
        <v>197</v>
      </c>
      <c r="R204" s="8">
        <f t="shared" si="44"/>
        <v>17</v>
      </c>
      <c r="S204" s="21">
        <f t="shared" si="39"/>
        <v>1700</v>
      </c>
      <c r="T204" s="21">
        <f>'Loan Schedules'!F207</f>
        <v>1699.9748112623747</v>
      </c>
      <c r="U204" s="21">
        <f t="shared" si="40"/>
        <v>978.26518994676496</v>
      </c>
      <c r="V204" s="20">
        <v>0</v>
      </c>
      <c r="W204" s="20">
        <v>0</v>
      </c>
      <c r="X204" s="21">
        <f t="shared" si="45"/>
        <v>-967.37223561827034</v>
      </c>
      <c r="Y204" s="21">
        <f t="shared" si="41"/>
        <v>367655.63988188066</v>
      </c>
    </row>
    <row r="205" spans="1:25" s="5" customFormat="1" x14ac:dyDescent="0.25">
      <c r="A205" s="4"/>
      <c r="B205" s="8">
        <f t="shared" si="46"/>
        <v>198</v>
      </c>
      <c r="C205" s="8">
        <f t="shared" si="42"/>
        <v>17</v>
      </c>
      <c r="D205" s="21">
        <f t="shared" si="36"/>
        <v>1700</v>
      </c>
      <c r="E205" s="21">
        <f>'Loan Schedules'!F208</f>
        <v>1699.9748112623747</v>
      </c>
      <c r="F205" s="21">
        <f t="shared" si="37"/>
        <v>1004.9521560541529</v>
      </c>
      <c r="G205" s="20">
        <v>0</v>
      </c>
      <c r="H205" s="20">
        <v>0</v>
      </c>
      <c r="I205" s="21">
        <f t="shared" si="43"/>
        <v>-994.05920172565823</v>
      </c>
      <c r="J205" s="21">
        <f t="shared" si="38"/>
        <v>370047.35970145994</v>
      </c>
      <c r="L205" s="8"/>
      <c r="Q205" s="8">
        <f t="shared" si="47"/>
        <v>198</v>
      </c>
      <c r="R205" s="8">
        <f t="shared" si="44"/>
        <v>17</v>
      </c>
      <c r="S205" s="21">
        <f t="shared" si="39"/>
        <v>1700</v>
      </c>
      <c r="T205" s="21">
        <f>'Loan Schedules'!F208</f>
        <v>1699.9748112623747</v>
      </c>
      <c r="U205" s="21">
        <f t="shared" si="40"/>
        <v>982.73905449481424</v>
      </c>
      <c r="V205" s="20">
        <v>0</v>
      </c>
      <c r="W205" s="20">
        <v>0</v>
      </c>
      <c r="X205" s="21">
        <f t="shared" si="45"/>
        <v>-971.84610016631962</v>
      </c>
      <c r="Y205" s="21">
        <f t="shared" si="41"/>
        <v>370994.74367670313</v>
      </c>
    </row>
    <row r="206" spans="1:25" s="5" customFormat="1" x14ac:dyDescent="0.25">
      <c r="A206" s="4"/>
      <c r="B206" s="8">
        <f t="shared" si="46"/>
        <v>199</v>
      </c>
      <c r="C206" s="8">
        <f t="shared" si="42"/>
        <v>17</v>
      </c>
      <c r="D206" s="21">
        <f t="shared" si="36"/>
        <v>1700</v>
      </c>
      <c r="E206" s="21">
        <f>'Loan Schedules'!F209</f>
        <v>1699.9748112623747</v>
      </c>
      <c r="F206" s="21">
        <f t="shared" si="37"/>
        <v>1004.9521560541529</v>
      </c>
      <c r="G206" s="20">
        <v>0</v>
      </c>
      <c r="H206" s="20">
        <v>0</v>
      </c>
      <c r="I206" s="21">
        <f t="shared" si="43"/>
        <v>-994.05920172565823</v>
      </c>
      <c r="J206" s="21">
        <f t="shared" si="38"/>
        <v>373428.71056446707</v>
      </c>
      <c r="L206" s="8"/>
      <c r="Q206" s="8">
        <f t="shared" si="47"/>
        <v>199</v>
      </c>
      <c r="R206" s="8">
        <f t="shared" si="44"/>
        <v>17</v>
      </c>
      <c r="S206" s="21">
        <f t="shared" si="39"/>
        <v>1700</v>
      </c>
      <c r="T206" s="21">
        <f>'Loan Schedules'!F209</f>
        <v>1699.9748112623747</v>
      </c>
      <c r="U206" s="21">
        <f t="shared" si="40"/>
        <v>987.2333792045863</v>
      </c>
      <c r="V206" s="20">
        <v>0</v>
      </c>
      <c r="W206" s="20">
        <v>0</v>
      </c>
      <c r="X206" s="21">
        <f t="shared" si="45"/>
        <v>-976.34042487609167</v>
      </c>
      <c r="Y206" s="21">
        <f t="shared" si="41"/>
        <v>374359.83401540911</v>
      </c>
    </row>
    <row r="207" spans="1:25" s="5" customFormat="1" x14ac:dyDescent="0.25">
      <c r="A207" s="4"/>
      <c r="B207" s="8">
        <f t="shared" si="46"/>
        <v>200</v>
      </c>
      <c r="C207" s="8">
        <f t="shared" si="42"/>
        <v>17</v>
      </c>
      <c r="D207" s="21">
        <f t="shared" si="36"/>
        <v>1700</v>
      </c>
      <c r="E207" s="21">
        <f>'Loan Schedules'!F210</f>
        <v>1699.9748112623747</v>
      </c>
      <c r="F207" s="21">
        <f t="shared" si="37"/>
        <v>1004.9521560541529</v>
      </c>
      <c r="G207" s="20">
        <v>0</v>
      </c>
      <c r="H207" s="20">
        <v>0</v>
      </c>
      <c r="I207" s="21">
        <f t="shared" si="43"/>
        <v>-994.05920172565823</v>
      </c>
      <c r="J207" s="21">
        <f t="shared" si="38"/>
        <v>376831.81714073929</v>
      </c>
      <c r="L207" s="8"/>
      <c r="Q207" s="8">
        <f t="shared" si="47"/>
        <v>200</v>
      </c>
      <c r="R207" s="8">
        <f t="shared" si="44"/>
        <v>17</v>
      </c>
      <c r="S207" s="21">
        <f t="shared" si="39"/>
        <v>1700</v>
      </c>
      <c r="T207" s="21">
        <f>'Loan Schedules'!F210</f>
        <v>1699.9748112623747</v>
      </c>
      <c r="U207" s="21">
        <f t="shared" si="40"/>
        <v>991.74825764579339</v>
      </c>
      <c r="V207" s="20">
        <v>0</v>
      </c>
      <c r="W207" s="20">
        <v>0</v>
      </c>
      <c r="X207" s="21">
        <f t="shared" si="45"/>
        <v>-980.85530331729876</v>
      </c>
      <c r="Y207" s="21">
        <f t="shared" si="41"/>
        <v>377751.09868800751</v>
      </c>
    </row>
    <row r="208" spans="1:25" s="5" customFormat="1" x14ac:dyDescent="0.25">
      <c r="A208" s="4"/>
      <c r="B208" s="8">
        <f t="shared" si="46"/>
        <v>201</v>
      </c>
      <c r="C208" s="8">
        <f t="shared" si="42"/>
        <v>17</v>
      </c>
      <c r="D208" s="21">
        <f t="shared" si="36"/>
        <v>1700</v>
      </c>
      <c r="E208" s="21">
        <f>'Loan Schedules'!F211</f>
        <v>1699.9748112623747</v>
      </c>
      <c r="F208" s="21">
        <f t="shared" si="37"/>
        <v>1004.9521560541529</v>
      </c>
      <c r="G208" s="20">
        <v>0</v>
      </c>
      <c r="H208" s="20">
        <v>0</v>
      </c>
      <c r="I208" s="21">
        <f t="shared" si="43"/>
        <v>-994.05920172565823</v>
      </c>
      <c r="J208" s="21">
        <f t="shared" si="38"/>
        <v>380256.81940719078</v>
      </c>
      <c r="L208" s="8"/>
      <c r="Q208" s="8">
        <f t="shared" si="47"/>
        <v>201</v>
      </c>
      <c r="R208" s="8">
        <f t="shared" si="44"/>
        <v>17</v>
      </c>
      <c r="S208" s="21">
        <f t="shared" si="39"/>
        <v>1700</v>
      </c>
      <c r="T208" s="21">
        <f>'Loan Schedules'!F211</f>
        <v>1699.9748112623747</v>
      </c>
      <c r="U208" s="21">
        <f t="shared" si="40"/>
        <v>996.28378381606672</v>
      </c>
      <c r="V208" s="20">
        <v>0</v>
      </c>
      <c r="W208" s="20">
        <v>0</v>
      </c>
      <c r="X208" s="21">
        <f t="shared" si="45"/>
        <v>-985.39082948757209</v>
      </c>
      <c r="Y208" s="21">
        <f t="shared" si="41"/>
        <v>381168.72678692546</v>
      </c>
    </row>
    <row r="209" spans="1:25" s="5" customFormat="1" x14ac:dyDescent="0.25">
      <c r="A209" s="4"/>
      <c r="B209" s="8">
        <f t="shared" si="46"/>
        <v>202</v>
      </c>
      <c r="C209" s="8">
        <f t="shared" si="42"/>
        <v>17</v>
      </c>
      <c r="D209" s="21">
        <f t="shared" si="36"/>
        <v>1700</v>
      </c>
      <c r="E209" s="21">
        <f>'Loan Schedules'!F212</f>
        <v>1699.9748112623747</v>
      </c>
      <c r="F209" s="21">
        <f t="shared" si="37"/>
        <v>1004.9521560541529</v>
      </c>
      <c r="G209" s="20">
        <v>0</v>
      </c>
      <c r="H209" s="20">
        <v>0</v>
      </c>
      <c r="I209" s="21">
        <f t="shared" si="43"/>
        <v>-994.05920172565823</v>
      </c>
      <c r="J209" s="21">
        <f t="shared" si="38"/>
        <v>383703.85824135144</v>
      </c>
      <c r="L209" s="8"/>
      <c r="Q209" s="8">
        <f t="shared" si="47"/>
        <v>202</v>
      </c>
      <c r="R209" s="8">
        <f t="shared" si="44"/>
        <v>17</v>
      </c>
      <c r="S209" s="21">
        <f t="shared" si="39"/>
        <v>1700</v>
      </c>
      <c r="T209" s="21">
        <f>'Loan Schedules'!F212</f>
        <v>1699.9748112623747</v>
      </c>
      <c r="U209" s="21">
        <f t="shared" si="40"/>
        <v>1000.8400521429132</v>
      </c>
      <c r="V209" s="20">
        <v>0</v>
      </c>
      <c r="W209" s="20">
        <v>0</v>
      </c>
      <c r="X209" s="21">
        <f t="shared" si="45"/>
        <v>-989.94709781441861</v>
      </c>
      <c r="Y209" s="21">
        <f t="shared" si="41"/>
        <v>384612.90871581883</v>
      </c>
    </row>
    <row r="210" spans="1:25" s="5" customFormat="1" x14ac:dyDescent="0.25">
      <c r="A210" s="4"/>
      <c r="B210" s="8">
        <f t="shared" si="46"/>
        <v>203</v>
      </c>
      <c r="C210" s="8">
        <f t="shared" si="42"/>
        <v>17</v>
      </c>
      <c r="D210" s="21">
        <f t="shared" si="36"/>
        <v>1700</v>
      </c>
      <c r="E210" s="21">
        <f>'Loan Schedules'!F213</f>
        <v>1699.9748112623747</v>
      </c>
      <c r="F210" s="21">
        <f t="shared" si="37"/>
        <v>1004.9521560541529</v>
      </c>
      <c r="G210" s="20">
        <v>0</v>
      </c>
      <c r="H210" s="20">
        <v>0</v>
      </c>
      <c r="I210" s="21">
        <f t="shared" si="43"/>
        <v>-994.05920172565823</v>
      </c>
      <c r="J210" s="21">
        <f t="shared" si="38"/>
        <v>387173.07542716147</v>
      </c>
      <c r="L210" s="8"/>
      <c r="Q210" s="8">
        <f t="shared" si="47"/>
        <v>203</v>
      </c>
      <c r="R210" s="8">
        <f t="shared" si="44"/>
        <v>17</v>
      </c>
      <c r="S210" s="21">
        <f t="shared" si="39"/>
        <v>1700</v>
      </c>
      <c r="T210" s="21">
        <f>'Loan Schedules'!F213</f>
        <v>1699.9748112623747</v>
      </c>
      <c r="U210" s="21">
        <f t="shared" si="40"/>
        <v>1005.417157485682</v>
      </c>
      <c r="V210" s="20">
        <v>0</v>
      </c>
      <c r="W210" s="20">
        <v>0</v>
      </c>
      <c r="X210" s="21">
        <f t="shared" si="45"/>
        <v>-994.52420315718734</v>
      </c>
      <c r="Y210" s="21">
        <f t="shared" si="41"/>
        <v>388083.83619844145</v>
      </c>
    </row>
    <row r="211" spans="1:25" s="5" customFormat="1" x14ac:dyDescent="0.25">
      <c r="A211" s="4"/>
      <c r="B211" s="8">
        <f t="shared" si="46"/>
        <v>204</v>
      </c>
      <c r="C211" s="8">
        <f t="shared" si="42"/>
        <v>17</v>
      </c>
      <c r="D211" s="21">
        <f t="shared" si="36"/>
        <v>1700</v>
      </c>
      <c r="E211" s="21">
        <f>'Loan Schedules'!F214</f>
        <v>1699.9748112623747</v>
      </c>
      <c r="F211" s="21">
        <f t="shared" si="37"/>
        <v>1004.9521560541529</v>
      </c>
      <c r="G211" s="20">
        <v>0</v>
      </c>
      <c r="H211" s="20">
        <v>0</v>
      </c>
      <c r="I211" s="21">
        <f t="shared" si="43"/>
        <v>-994.05920172565823</v>
      </c>
      <c r="J211" s="21">
        <f t="shared" si="38"/>
        <v>390664.61366080312</v>
      </c>
      <c r="L211" s="8"/>
      <c r="Q211" s="8">
        <f t="shared" si="47"/>
        <v>204</v>
      </c>
      <c r="R211" s="8">
        <f t="shared" si="44"/>
        <v>17</v>
      </c>
      <c r="S211" s="21">
        <f t="shared" si="39"/>
        <v>1700</v>
      </c>
      <c r="T211" s="21">
        <f>'Loan Schedules'!F214</f>
        <v>1699.9748112623747</v>
      </c>
      <c r="U211" s="21">
        <f t="shared" si="40"/>
        <v>1010.0151951375378</v>
      </c>
      <c r="V211" s="20">
        <v>0</v>
      </c>
      <c r="W211" s="20">
        <v>0</v>
      </c>
      <c r="X211" s="21">
        <f t="shared" si="45"/>
        <v>-999.12224080904321</v>
      </c>
      <c r="Y211" s="21">
        <f t="shared" si="41"/>
        <v>391581.70228757325</v>
      </c>
    </row>
    <row r="212" spans="1:25" s="5" customFormat="1" x14ac:dyDescent="0.25">
      <c r="A212" s="4"/>
      <c r="B212" s="8">
        <f t="shared" si="46"/>
        <v>205</v>
      </c>
      <c r="C212" s="8">
        <f t="shared" si="42"/>
        <v>18</v>
      </c>
      <c r="D212" s="21">
        <f t="shared" si="36"/>
        <v>1700</v>
      </c>
      <c r="E212" s="21">
        <f>'Loan Schedules'!F215</f>
        <v>1699.9748112623747</v>
      </c>
      <c r="F212" s="21">
        <f t="shared" si="37"/>
        <v>1064.51239697962</v>
      </c>
      <c r="G212" s="20">
        <v>0</v>
      </c>
      <c r="H212" s="20">
        <v>0</v>
      </c>
      <c r="I212" s="21">
        <f t="shared" si="43"/>
        <v>-1053.6194426511254</v>
      </c>
      <c r="J212" s="21">
        <f t="shared" si="38"/>
        <v>394178.61655657028</v>
      </c>
      <c r="L212" s="8"/>
      <c r="Q212" s="8">
        <f t="shared" si="47"/>
        <v>205</v>
      </c>
      <c r="R212" s="8">
        <f t="shared" si="44"/>
        <v>18</v>
      </c>
      <c r="S212" s="21">
        <f t="shared" si="39"/>
        <v>1700</v>
      </c>
      <c r="T212" s="21">
        <f>'Loan Schedules'!F215</f>
        <v>1699.9748112623747</v>
      </c>
      <c r="U212" s="21">
        <f t="shared" si="40"/>
        <v>1014.6342608274485</v>
      </c>
      <c r="V212" s="20">
        <v>0</v>
      </c>
      <c r="W212" s="20">
        <v>0</v>
      </c>
      <c r="X212" s="21">
        <f t="shared" si="45"/>
        <v>-1003.7413064989539</v>
      </c>
      <c r="Y212" s="21">
        <f t="shared" si="41"/>
        <v>395106.70137400785</v>
      </c>
    </row>
    <row r="213" spans="1:25" s="5" customFormat="1" x14ac:dyDescent="0.25">
      <c r="A213" s="4"/>
      <c r="B213" s="8">
        <f t="shared" si="46"/>
        <v>206</v>
      </c>
      <c r="C213" s="8">
        <f t="shared" si="42"/>
        <v>18</v>
      </c>
      <c r="D213" s="21">
        <f t="shared" si="36"/>
        <v>1700</v>
      </c>
      <c r="E213" s="21">
        <f>'Loan Schedules'!F216</f>
        <v>1699.9748112623747</v>
      </c>
      <c r="F213" s="21">
        <f t="shared" si="37"/>
        <v>1064.51239697962</v>
      </c>
      <c r="G213" s="20">
        <v>0</v>
      </c>
      <c r="H213" s="20">
        <v>0</v>
      </c>
      <c r="I213" s="21">
        <f t="shared" si="43"/>
        <v>-1053.6194426511254</v>
      </c>
      <c r="J213" s="21">
        <f t="shared" si="38"/>
        <v>397775.17210608436</v>
      </c>
      <c r="L213" s="8"/>
      <c r="Q213" s="8">
        <f t="shared" si="47"/>
        <v>206</v>
      </c>
      <c r="R213" s="8">
        <f t="shared" si="44"/>
        <v>18</v>
      </c>
      <c r="S213" s="21">
        <f t="shared" si="39"/>
        <v>1700</v>
      </c>
      <c r="T213" s="21">
        <f>'Loan Schedules'!F216</f>
        <v>1699.9748112623747</v>
      </c>
      <c r="U213" s="21">
        <f t="shared" si="40"/>
        <v>1019.274450722173</v>
      </c>
      <c r="V213" s="20">
        <v>0</v>
      </c>
      <c r="W213" s="20">
        <v>0</v>
      </c>
      <c r="X213" s="21">
        <f t="shared" si="45"/>
        <v>-1008.3814963936784</v>
      </c>
      <c r="Y213" s="21">
        <f t="shared" si="41"/>
        <v>398659.02919559996</v>
      </c>
    </row>
    <row r="214" spans="1:25" s="5" customFormat="1" x14ac:dyDescent="0.25">
      <c r="A214" s="4"/>
      <c r="B214" s="8">
        <f t="shared" si="46"/>
        <v>207</v>
      </c>
      <c r="C214" s="8">
        <f t="shared" si="42"/>
        <v>18</v>
      </c>
      <c r="D214" s="21">
        <f t="shared" si="36"/>
        <v>1700</v>
      </c>
      <c r="E214" s="21">
        <f>'Loan Schedules'!F217</f>
        <v>1699.9748112623747</v>
      </c>
      <c r="F214" s="21">
        <f t="shared" si="37"/>
        <v>1064.51239697962</v>
      </c>
      <c r="G214" s="20">
        <v>0</v>
      </c>
      <c r="H214" s="20">
        <v>0</v>
      </c>
      <c r="I214" s="21">
        <f t="shared" si="43"/>
        <v>-1053.6194426511254</v>
      </c>
      <c r="J214" s="21">
        <f t="shared" si="38"/>
        <v>401394.86800229631</v>
      </c>
      <c r="L214" s="8"/>
      <c r="Q214" s="8">
        <f t="shared" si="47"/>
        <v>207</v>
      </c>
      <c r="R214" s="8">
        <f t="shared" si="44"/>
        <v>18</v>
      </c>
      <c r="S214" s="21">
        <f t="shared" si="39"/>
        <v>1700</v>
      </c>
      <c r="T214" s="21">
        <f>'Loan Schedules'!F217</f>
        <v>1699.9748112623747</v>
      </c>
      <c r="U214" s="21">
        <f t="shared" si="40"/>
        <v>1023.9358614282685</v>
      </c>
      <c r="V214" s="20">
        <v>0</v>
      </c>
      <c r="W214" s="20">
        <v>0</v>
      </c>
      <c r="X214" s="21">
        <f t="shared" si="45"/>
        <v>-1013.0429070997739</v>
      </c>
      <c r="Y214" s="21">
        <f t="shared" si="41"/>
        <v>402238.88284637308</v>
      </c>
    </row>
    <row r="215" spans="1:25" s="5" customFormat="1" x14ac:dyDescent="0.25">
      <c r="A215" s="4"/>
      <c r="B215" s="8">
        <f t="shared" si="46"/>
        <v>208</v>
      </c>
      <c r="C215" s="8">
        <f t="shared" si="42"/>
        <v>18</v>
      </c>
      <c r="D215" s="21">
        <f t="shared" si="36"/>
        <v>1700</v>
      </c>
      <c r="E215" s="21">
        <f>'Loan Schedules'!F218</f>
        <v>1699.9748112623747</v>
      </c>
      <c r="F215" s="21">
        <f t="shared" si="37"/>
        <v>1064.51239697962</v>
      </c>
      <c r="G215" s="20">
        <v>0</v>
      </c>
      <c r="H215" s="20">
        <v>0</v>
      </c>
      <c r="I215" s="21">
        <f t="shared" si="43"/>
        <v>-1053.6194426511254</v>
      </c>
      <c r="J215" s="21">
        <f t="shared" si="38"/>
        <v>405037.85313089355</v>
      </c>
      <c r="L215" s="8"/>
      <c r="Q215" s="8">
        <f t="shared" si="47"/>
        <v>208</v>
      </c>
      <c r="R215" s="8">
        <f t="shared" si="44"/>
        <v>18</v>
      </c>
      <c r="S215" s="21">
        <f t="shared" si="39"/>
        <v>1700</v>
      </c>
      <c r="T215" s="21">
        <f>'Loan Schedules'!F218</f>
        <v>1699.9748112623747</v>
      </c>
      <c r="U215" s="21">
        <f t="shared" si="40"/>
        <v>1028.6185899940974</v>
      </c>
      <c r="V215" s="20">
        <v>0</v>
      </c>
      <c r="W215" s="20">
        <v>0</v>
      </c>
      <c r="X215" s="21">
        <f t="shared" si="45"/>
        <v>-1017.7256356656028</v>
      </c>
      <c r="Y215" s="21">
        <f t="shared" si="41"/>
        <v>405846.46078568755</v>
      </c>
    </row>
    <row r="216" spans="1:25" s="5" customFormat="1" x14ac:dyDescent="0.25">
      <c r="A216" s="4"/>
      <c r="B216" s="8">
        <f t="shared" si="46"/>
        <v>209</v>
      </c>
      <c r="C216" s="8">
        <f t="shared" si="42"/>
        <v>18</v>
      </c>
      <c r="D216" s="21">
        <f t="shared" si="36"/>
        <v>1700</v>
      </c>
      <c r="E216" s="21">
        <f>'Loan Schedules'!F219</f>
        <v>1699.9748112623747</v>
      </c>
      <c r="F216" s="21">
        <f t="shared" si="37"/>
        <v>1064.51239697962</v>
      </c>
      <c r="G216" s="20">
        <v>0</v>
      </c>
      <c r="H216" s="20">
        <v>0</v>
      </c>
      <c r="I216" s="21">
        <f t="shared" si="43"/>
        <v>-1053.6194426511254</v>
      </c>
      <c r="J216" s="21">
        <f t="shared" si="38"/>
        <v>408704.27733549848</v>
      </c>
      <c r="L216" s="8"/>
      <c r="Q216" s="8">
        <f t="shared" si="47"/>
        <v>209</v>
      </c>
      <c r="R216" s="8">
        <f t="shared" si="44"/>
        <v>18</v>
      </c>
      <c r="S216" s="21">
        <f t="shared" si="39"/>
        <v>1700</v>
      </c>
      <c r="T216" s="21">
        <f>'Loan Schedules'!F219</f>
        <v>1699.9748112623747</v>
      </c>
      <c r="U216" s="21">
        <f t="shared" si="40"/>
        <v>1033.3227339118516</v>
      </c>
      <c r="V216" s="20">
        <v>0</v>
      </c>
      <c r="W216" s="20">
        <v>0</v>
      </c>
      <c r="X216" s="21">
        <f t="shared" si="45"/>
        <v>-1022.429779583357</v>
      </c>
      <c r="Y216" s="21">
        <f t="shared" si="41"/>
        <v>409481.96284747019</v>
      </c>
    </row>
    <row r="217" spans="1:25" s="5" customFormat="1" x14ac:dyDescent="0.25">
      <c r="A217" s="4"/>
      <c r="B217" s="8">
        <f t="shared" si="46"/>
        <v>210</v>
      </c>
      <c r="C217" s="8">
        <f t="shared" si="42"/>
        <v>18</v>
      </c>
      <c r="D217" s="21">
        <f t="shared" si="36"/>
        <v>1700</v>
      </c>
      <c r="E217" s="21">
        <f>'Loan Schedules'!F220</f>
        <v>1699.9748112623747</v>
      </c>
      <c r="F217" s="21">
        <f t="shared" si="37"/>
        <v>1064.51239697962</v>
      </c>
      <c r="G217" s="20">
        <v>0</v>
      </c>
      <c r="H217" s="20">
        <v>0</v>
      </c>
      <c r="I217" s="21">
        <f t="shared" si="43"/>
        <v>-1053.6194426511254</v>
      </c>
      <c r="J217" s="21">
        <f t="shared" si="38"/>
        <v>412394.29142383189</v>
      </c>
      <c r="L217" s="8"/>
      <c r="Q217" s="8">
        <f t="shared" si="47"/>
        <v>210</v>
      </c>
      <c r="R217" s="8">
        <f t="shared" si="44"/>
        <v>18</v>
      </c>
      <c r="S217" s="21">
        <f t="shared" si="39"/>
        <v>1700</v>
      </c>
      <c r="T217" s="21">
        <f>'Loan Schedules'!F220</f>
        <v>1699.9748112623747</v>
      </c>
      <c r="U217" s="21">
        <f t="shared" si="40"/>
        <v>1038.0483911195797</v>
      </c>
      <c r="V217" s="20">
        <v>0</v>
      </c>
      <c r="W217" s="20">
        <v>0</v>
      </c>
      <c r="X217" s="21">
        <f t="shared" si="45"/>
        <v>-1027.1554367910851</v>
      </c>
      <c r="Y217" s="21">
        <f t="shared" si="41"/>
        <v>413145.59024950466</v>
      </c>
    </row>
    <row r="218" spans="1:25" s="5" customFormat="1" x14ac:dyDescent="0.25">
      <c r="A218" s="4"/>
      <c r="B218" s="8">
        <f t="shared" si="46"/>
        <v>211</v>
      </c>
      <c r="C218" s="8">
        <f t="shared" si="42"/>
        <v>18</v>
      </c>
      <c r="D218" s="21">
        <f t="shared" si="36"/>
        <v>1700</v>
      </c>
      <c r="E218" s="21">
        <f>'Loan Schedules'!F221</f>
        <v>1699.9748112623747</v>
      </c>
      <c r="F218" s="21">
        <f t="shared" si="37"/>
        <v>1064.51239697962</v>
      </c>
      <c r="G218" s="20">
        <v>0</v>
      </c>
      <c r="H218" s="20">
        <v>0</v>
      </c>
      <c r="I218" s="21">
        <f t="shared" si="43"/>
        <v>-1053.6194426511254</v>
      </c>
      <c r="J218" s="21">
        <f t="shared" si="38"/>
        <v>416108.04717391595</v>
      </c>
      <c r="L218" s="8"/>
      <c r="Q218" s="8">
        <f t="shared" si="47"/>
        <v>211</v>
      </c>
      <c r="R218" s="8">
        <f t="shared" si="44"/>
        <v>18</v>
      </c>
      <c r="S218" s="21">
        <f t="shared" si="39"/>
        <v>1700</v>
      </c>
      <c r="T218" s="21">
        <f>'Loan Schedules'!F221</f>
        <v>1699.9748112623747</v>
      </c>
      <c r="U218" s="21">
        <f t="shared" si="40"/>
        <v>1042.7956600032267</v>
      </c>
      <c r="V218" s="20">
        <v>0</v>
      </c>
      <c r="W218" s="20">
        <v>0</v>
      </c>
      <c r="X218" s="21">
        <f t="shared" si="45"/>
        <v>-1031.902705674732</v>
      </c>
      <c r="Y218" s="21">
        <f t="shared" si="41"/>
        <v>416837.54560278414</v>
      </c>
    </row>
    <row r="219" spans="1:25" s="5" customFormat="1" x14ac:dyDescent="0.25">
      <c r="A219" s="4"/>
      <c r="B219" s="8">
        <f t="shared" si="46"/>
        <v>212</v>
      </c>
      <c r="C219" s="8">
        <f t="shared" si="42"/>
        <v>18</v>
      </c>
      <c r="D219" s="21">
        <f t="shared" si="36"/>
        <v>1700</v>
      </c>
      <c r="E219" s="21">
        <f>'Loan Schedules'!F222</f>
        <v>1699.9748112623747</v>
      </c>
      <c r="F219" s="21">
        <f t="shared" si="37"/>
        <v>1064.51239697962</v>
      </c>
      <c r="G219" s="20">
        <v>0</v>
      </c>
      <c r="H219" s="20">
        <v>0</v>
      </c>
      <c r="I219" s="21">
        <f t="shared" si="43"/>
        <v>-1053.6194426511254</v>
      </c>
      <c r="J219" s="21">
        <f t="shared" si="38"/>
        <v>419845.69734031725</v>
      </c>
      <c r="L219" s="8"/>
      <c r="Q219" s="8">
        <f t="shared" si="47"/>
        <v>212</v>
      </c>
      <c r="R219" s="8">
        <f t="shared" si="44"/>
        <v>18</v>
      </c>
      <c r="S219" s="21">
        <f t="shared" si="39"/>
        <v>1700</v>
      </c>
      <c r="T219" s="21">
        <f>'Loan Schedules'!F222</f>
        <v>1699.9748112623747</v>
      </c>
      <c r="U219" s="21">
        <f t="shared" si="40"/>
        <v>1047.5646393986826</v>
      </c>
      <c r="V219" s="20">
        <v>0</v>
      </c>
      <c r="W219" s="20">
        <v>0</v>
      </c>
      <c r="X219" s="21">
        <f t="shared" si="45"/>
        <v>-1036.671685070188</v>
      </c>
      <c r="Y219" s="21">
        <f t="shared" si="41"/>
        <v>420558.03292092605</v>
      </c>
    </row>
    <row r="220" spans="1:25" s="5" customFormat="1" x14ac:dyDescent="0.25">
      <c r="A220" s="4"/>
      <c r="B220" s="8">
        <f t="shared" si="46"/>
        <v>213</v>
      </c>
      <c r="C220" s="8">
        <f t="shared" si="42"/>
        <v>18</v>
      </c>
      <c r="D220" s="21">
        <f t="shared" si="36"/>
        <v>1700</v>
      </c>
      <c r="E220" s="21">
        <f>'Loan Schedules'!F223</f>
        <v>1699.9748112623747</v>
      </c>
      <c r="F220" s="21">
        <f t="shared" si="37"/>
        <v>1064.51239697962</v>
      </c>
      <c r="G220" s="20">
        <v>0</v>
      </c>
      <c r="H220" s="20">
        <v>0</v>
      </c>
      <c r="I220" s="21">
        <f t="shared" si="43"/>
        <v>-1053.6194426511254</v>
      </c>
      <c r="J220" s="21">
        <f t="shared" si="38"/>
        <v>423607.39566042984</v>
      </c>
      <c r="L220" s="8"/>
      <c r="Q220" s="8">
        <f t="shared" si="47"/>
        <v>213</v>
      </c>
      <c r="R220" s="8">
        <f t="shared" si="44"/>
        <v>18</v>
      </c>
      <c r="S220" s="21">
        <f t="shared" si="39"/>
        <v>1700</v>
      </c>
      <c r="T220" s="21">
        <f>'Loan Schedules'!F223</f>
        <v>1699.9748112623747</v>
      </c>
      <c r="U220" s="21">
        <f t="shared" si="40"/>
        <v>1052.3554285938401</v>
      </c>
      <c r="V220" s="20">
        <v>0</v>
      </c>
      <c r="W220" s="20">
        <v>0</v>
      </c>
      <c r="X220" s="21">
        <f t="shared" si="45"/>
        <v>-1041.4624742653455</v>
      </c>
      <c r="Y220" s="21">
        <f t="shared" si="41"/>
        <v>424307.25762964925</v>
      </c>
    </row>
    <row r="221" spans="1:25" s="5" customFormat="1" x14ac:dyDescent="0.25">
      <c r="A221" s="4"/>
      <c r="B221" s="8">
        <f t="shared" si="46"/>
        <v>214</v>
      </c>
      <c r="C221" s="8">
        <f t="shared" si="42"/>
        <v>18</v>
      </c>
      <c r="D221" s="21">
        <f t="shared" si="36"/>
        <v>1700</v>
      </c>
      <c r="E221" s="21">
        <f>'Loan Schedules'!F224</f>
        <v>1699.9748112623747</v>
      </c>
      <c r="F221" s="21">
        <f t="shared" si="37"/>
        <v>1064.51239697962</v>
      </c>
      <c r="G221" s="20">
        <v>0</v>
      </c>
      <c r="H221" s="20">
        <v>0</v>
      </c>
      <c r="I221" s="21">
        <f t="shared" si="43"/>
        <v>-1053.6194426511254</v>
      </c>
      <c r="J221" s="21">
        <f t="shared" si="38"/>
        <v>427393.29686079879</v>
      </c>
      <c r="L221" s="8"/>
      <c r="Q221" s="8">
        <f t="shared" si="47"/>
        <v>214</v>
      </c>
      <c r="R221" s="8">
        <f t="shared" si="44"/>
        <v>18</v>
      </c>
      <c r="S221" s="21">
        <f t="shared" si="39"/>
        <v>1700</v>
      </c>
      <c r="T221" s="21">
        <f>'Loan Schedules'!F224</f>
        <v>1699.9748112623747</v>
      </c>
      <c r="U221" s="21">
        <f t="shared" si="40"/>
        <v>1057.1681273306615</v>
      </c>
      <c r="V221" s="20">
        <v>0</v>
      </c>
      <c r="W221" s="20">
        <v>0</v>
      </c>
      <c r="X221" s="21">
        <f t="shared" si="45"/>
        <v>-1046.2751730021669</v>
      </c>
      <c r="Y221" s="21">
        <f t="shared" si="41"/>
        <v>428085.42657631461</v>
      </c>
    </row>
    <row r="222" spans="1:25" s="5" customFormat="1" x14ac:dyDescent="0.25">
      <c r="A222" s="4"/>
      <c r="B222" s="8">
        <f t="shared" si="46"/>
        <v>215</v>
      </c>
      <c r="C222" s="8">
        <f t="shared" si="42"/>
        <v>18</v>
      </c>
      <c r="D222" s="21">
        <f t="shared" si="36"/>
        <v>1700</v>
      </c>
      <c r="E222" s="21">
        <f>'Loan Schedules'!F225</f>
        <v>1699.9748112623747</v>
      </c>
      <c r="F222" s="21">
        <f t="shared" si="37"/>
        <v>1064.51239697962</v>
      </c>
      <c r="G222" s="20">
        <v>0</v>
      </c>
      <c r="H222" s="20">
        <v>0</v>
      </c>
      <c r="I222" s="21">
        <f t="shared" si="43"/>
        <v>-1053.6194426511254</v>
      </c>
      <c r="J222" s="21">
        <f t="shared" si="38"/>
        <v>431203.55666348443</v>
      </c>
      <c r="L222" s="8"/>
      <c r="Q222" s="8">
        <f t="shared" si="47"/>
        <v>215</v>
      </c>
      <c r="R222" s="8">
        <f t="shared" si="44"/>
        <v>18</v>
      </c>
      <c r="S222" s="21">
        <f t="shared" si="39"/>
        <v>1700</v>
      </c>
      <c r="T222" s="21">
        <f>'Loan Schedules'!F225</f>
        <v>1699.9748112623747</v>
      </c>
      <c r="U222" s="21">
        <f t="shared" si="40"/>
        <v>1062.0028358072552</v>
      </c>
      <c r="V222" s="20">
        <v>0</v>
      </c>
      <c r="W222" s="20">
        <v>0</v>
      </c>
      <c r="X222" s="21">
        <f t="shared" si="45"/>
        <v>-1051.1098814787606</v>
      </c>
      <c r="Y222" s="21">
        <f t="shared" si="41"/>
        <v>431892.7480395289</v>
      </c>
    </row>
    <row r="223" spans="1:25" s="5" customFormat="1" x14ac:dyDescent="0.25">
      <c r="A223" s="4"/>
      <c r="B223" s="8">
        <f t="shared" si="46"/>
        <v>216</v>
      </c>
      <c r="C223" s="8">
        <f t="shared" si="42"/>
        <v>18</v>
      </c>
      <c r="D223" s="21">
        <f t="shared" si="36"/>
        <v>1700</v>
      </c>
      <c r="E223" s="21">
        <f>'Loan Schedules'!F226</f>
        <v>1699.9748112623747</v>
      </c>
      <c r="F223" s="21">
        <f t="shared" si="37"/>
        <v>1064.51239697962</v>
      </c>
      <c r="G223" s="20">
        <v>0</v>
      </c>
      <c r="H223" s="20">
        <v>0</v>
      </c>
      <c r="I223" s="21">
        <f t="shared" si="43"/>
        <v>-1053.6194426511254</v>
      </c>
      <c r="J223" s="21">
        <f t="shared" si="38"/>
        <v>435038.33179246745</v>
      </c>
      <c r="L223" s="8"/>
      <c r="Q223" s="8">
        <f t="shared" si="47"/>
        <v>216</v>
      </c>
      <c r="R223" s="8">
        <f t="shared" si="44"/>
        <v>18</v>
      </c>
      <c r="S223" s="21">
        <f t="shared" si="39"/>
        <v>1700</v>
      </c>
      <c r="T223" s="21">
        <f>'Loan Schedules'!F226</f>
        <v>1699.9748112623747</v>
      </c>
      <c r="U223" s="21">
        <f t="shared" si="40"/>
        <v>1066.859654679962</v>
      </c>
      <c r="V223" s="20">
        <v>0</v>
      </c>
      <c r="W223" s="20">
        <v>0</v>
      </c>
      <c r="X223" s="21">
        <f t="shared" si="45"/>
        <v>-1055.9667003514674</v>
      </c>
      <c r="Y223" s="21">
        <f t="shared" si="41"/>
        <v>435729.43173881248</v>
      </c>
    </row>
    <row r="224" spans="1:25" s="5" customFormat="1" x14ac:dyDescent="0.25">
      <c r="A224" s="4"/>
      <c r="B224" s="8">
        <f t="shared" si="46"/>
        <v>217</v>
      </c>
      <c r="C224" s="8">
        <f t="shared" si="42"/>
        <v>19</v>
      </c>
      <c r="D224" s="21">
        <f t="shared" si="36"/>
        <v>1700</v>
      </c>
      <c r="E224" s="21">
        <f>'Loan Schedules'!F227</f>
        <v>1699.9748112623747</v>
      </c>
      <c r="F224" s="21">
        <f t="shared" si="37"/>
        <v>1127.6025793831257</v>
      </c>
      <c r="G224" s="20">
        <v>0</v>
      </c>
      <c r="H224" s="20">
        <v>0</v>
      </c>
      <c r="I224" s="21">
        <f t="shared" si="43"/>
        <v>-1116.709625054631</v>
      </c>
      <c r="J224" s="21">
        <f t="shared" si="38"/>
        <v>438897.77998009545</v>
      </c>
      <c r="L224" s="8"/>
      <c r="Q224" s="8">
        <f t="shared" si="47"/>
        <v>217</v>
      </c>
      <c r="R224" s="8">
        <f t="shared" si="44"/>
        <v>19</v>
      </c>
      <c r="S224" s="21">
        <f t="shared" si="39"/>
        <v>1700</v>
      </c>
      <c r="T224" s="21">
        <f>'Loan Schedules'!F227</f>
        <v>1699.9748112623747</v>
      </c>
      <c r="U224" s="21">
        <f t="shared" si="40"/>
        <v>1071.7386850654511</v>
      </c>
      <c r="V224" s="20">
        <v>0</v>
      </c>
      <c r="W224" s="20">
        <v>0</v>
      </c>
      <c r="X224" s="21">
        <f t="shared" si="45"/>
        <v>-1060.8457307369565</v>
      </c>
      <c r="Y224" s="21">
        <f t="shared" si="41"/>
        <v>439595.68884433137</v>
      </c>
    </row>
    <row r="225" spans="1:25" s="5" customFormat="1" x14ac:dyDescent="0.25">
      <c r="A225" s="4"/>
      <c r="B225" s="8">
        <f t="shared" si="46"/>
        <v>218</v>
      </c>
      <c r="C225" s="8">
        <f t="shared" si="42"/>
        <v>19</v>
      </c>
      <c r="D225" s="21">
        <f t="shared" si="36"/>
        <v>1700</v>
      </c>
      <c r="E225" s="21">
        <f>'Loan Schedules'!F228</f>
        <v>1699.9748112623747</v>
      </c>
      <c r="F225" s="21">
        <f t="shared" si="37"/>
        <v>1127.6025793831257</v>
      </c>
      <c r="G225" s="20">
        <v>0</v>
      </c>
      <c r="H225" s="20">
        <v>0</v>
      </c>
      <c r="I225" s="21">
        <f t="shared" si="43"/>
        <v>-1116.709625054631</v>
      </c>
      <c r="J225" s="21">
        <f t="shared" si="38"/>
        <v>442845.5560801074</v>
      </c>
      <c r="L225" s="8"/>
      <c r="Q225" s="8">
        <f t="shared" si="47"/>
        <v>218</v>
      </c>
      <c r="R225" s="8">
        <f t="shared" si="44"/>
        <v>19</v>
      </c>
      <c r="S225" s="21">
        <f t="shared" si="39"/>
        <v>1700</v>
      </c>
      <c r="T225" s="21">
        <f>'Loan Schedules'!F228</f>
        <v>1699.9748112623747</v>
      </c>
      <c r="U225" s="21">
        <f t="shared" si="40"/>
        <v>1076.6400285428244</v>
      </c>
      <c r="V225" s="20">
        <v>0</v>
      </c>
      <c r="W225" s="20">
        <v>0</v>
      </c>
      <c r="X225" s="21">
        <f t="shared" si="45"/>
        <v>-1065.7470742143298</v>
      </c>
      <c r="Y225" s="21">
        <f t="shared" si="41"/>
        <v>443491.7319866941</v>
      </c>
    </row>
    <row r="226" spans="1:25" s="5" customFormat="1" x14ac:dyDescent="0.25">
      <c r="A226" s="4"/>
      <c r="B226" s="8">
        <f t="shared" si="46"/>
        <v>219</v>
      </c>
      <c r="C226" s="8">
        <f t="shared" si="42"/>
        <v>19</v>
      </c>
      <c r="D226" s="21">
        <f t="shared" si="36"/>
        <v>1700</v>
      </c>
      <c r="E226" s="21">
        <f>'Loan Schedules'!F229</f>
        <v>1699.9748112623747</v>
      </c>
      <c r="F226" s="21">
        <f t="shared" si="37"/>
        <v>1127.6025793831257</v>
      </c>
      <c r="G226" s="20">
        <v>0</v>
      </c>
      <c r="H226" s="20">
        <v>0</v>
      </c>
      <c r="I226" s="21">
        <f t="shared" si="43"/>
        <v>-1116.709625054631</v>
      </c>
      <c r="J226" s="21">
        <f t="shared" si="38"/>
        <v>446818.73229041439</v>
      </c>
      <c r="L226" s="8"/>
      <c r="Q226" s="8">
        <f t="shared" si="47"/>
        <v>219</v>
      </c>
      <c r="R226" s="8">
        <f t="shared" si="44"/>
        <v>19</v>
      </c>
      <c r="S226" s="21">
        <f t="shared" si="39"/>
        <v>1700</v>
      </c>
      <c r="T226" s="21">
        <f>'Loan Schedules'!F229</f>
        <v>1699.9748112623747</v>
      </c>
      <c r="U226" s="21">
        <f t="shared" si="40"/>
        <v>1081.5637871557324</v>
      </c>
      <c r="V226" s="20">
        <v>0</v>
      </c>
      <c r="W226" s="20">
        <v>0</v>
      </c>
      <c r="X226" s="21">
        <f t="shared" si="45"/>
        <v>-1070.6708328272377</v>
      </c>
      <c r="Y226" s="21">
        <f t="shared" si="41"/>
        <v>447417.77526681352</v>
      </c>
    </row>
    <row r="227" spans="1:25" s="5" customFormat="1" x14ac:dyDescent="0.25">
      <c r="A227" s="4"/>
      <c r="B227" s="8">
        <f t="shared" si="46"/>
        <v>220</v>
      </c>
      <c r="C227" s="8">
        <f t="shared" si="42"/>
        <v>19</v>
      </c>
      <c r="D227" s="21">
        <f t="shared" si="36"/>
        <v>1700</v>
      </c>
      <c r="E227" s="21">
        <f>'Loan Schedules'!F230</f>
        <v>1699.9748112623747</v>
      </c>
      <c r="F227" s="21">
        <f t="shared" si="37"/>
        <v>1127.6025793831257</v>
      </c>
      <c r="G227" s="20">
        <v>0</v>
      </c>
      <c r="H227" s="20">
        <v>0</v>
      </c>
      <c r="I227" s="21">
        <f t="shared" si="43"/>
        <v>-1116.709625054631</v>
      </c>
      <c r="J227" s="21">
        <f t="shared" si="38"/>
        <v>450817.47203609085</v>
      </c>
      <c r="L227" s="8"/>
      <c r="Q227" s="8">
        <f t="shared" si="47"/>
        <v>220</v>
      </c>
      <c r="R227" s="8">
        <f t="shared" si="44"/>
        <v>19</v>
      </c>
      <c r="S227" s="21">
        <f t="shared" si="39"/>
        <v>1700</v>
      </c>
      <c r="T227" s="21">
        <f>'Loan Schedules'!F230</f>
        <v>1699.9748112623747</v>
      </c>
      <c r="U227" s="21">
        <f t="shared" si="40"/>
        <v>1086.5100634144974</v>
      </c>
      <c r="V227" s="20">
        <v>0</v>
      </c>
      <c r="W227" s="20">
        <v>0</v>
      </c>
      <c r="X227" s="21">
        <f t="shared" si="45"/>
        <v>-1075.6171090860028</v>
      </c>
      <c r="Y227" s="21">
        <f t="shared" si="41"/>
        <v>451374.03426583449</v>
      </c>
    </row>
    <row r="228" spans="1:25" s="5" customFormat="1" x14ac:dyDescent="0.25">
      <c r="A228" s="4"/>
      <c r="B228" s="8">
        <f t="shared" si="46"/>
        <v>221</v>
      </c>
      <c r="C228" s="8">
        <f t="shared" si="42"/>
        <v>19</v>
      </c>
      <c r="D228" s="21">
        <f t="shared" si="36"/>
        <v>1700</v>
      </c>
      <c r="E228" s="21">
        <f>'Loan Schedules'!F231</f>
        <v>1699.9748112623747</v>
      </c>
      <c r="F228" s="21">
        <f t="shared" si="37"/>
        <v>1127.6025793831257</v>
      </c>
      <c r="G228" s="20">
        <v>0</v>
      </c>
      <c r="H228" s="20">
        <v>0</v>
      </c>
      <c r="I228" s="21">
        <f t="shared" si="43"/>
        <v>-1116.709625054631</v>
      </c>
      <c r="J228" s="21">
        <f t="shared" si="38"/>
        <v>454841.93979369308</v>
      </c>
      <c r="L228" s="8"/>
      <c r="Q228" s="8">
        <f t="shared" si="47"/>
        <v>221</v>
      </c>
      <c r="R228" s="8">
        <f t="shared" si="44"/>
        <v>19</v>
      </c>
      <c r="S228" s="21">
        <f t="shared" si="39"/>
        <v>1700</v>
      </c>
      <c r="T228" s="21">
        <f>'Loan Schedules'!F231</f>
        <v>1699.9748112623747</v>
      </c>
      <c r="U228" s="21">
        <f t="shared" si="40"/>
        <v>1091.4789602982487</v>
      </c>
      <c r="V228" s="20">
        <v>0</v>
      </c>
      <c r="W228" s="20">
        <v>0</v>
      </c>
      <c r="X228" s="21">
        <f t="shared" si="45"/>
        <v>-1080.5860059697541</v>
      </c>
      <c r="Y228" s="21">
        <f t="shared" si="41"/>
        <v>455360.72605512728</v>
      </c>
    </row>
    <row r="229" spans="1:25" s="5" customFormat="1" x14ac:dyDescent="0.25">
      <c r="A229" s="4"/>
      <c r="B229" s="8">
        <f t="shared" si="46"/>
        <v>222</v>
      </c>
      <c r="C229" s="8">
        <f t="shared" si="42"/>
        <v>19</v>
      </c>
      <c r="D229" s="21">
        <f t="shared" si="36"/>
        <v>1700</v>
      </c>
      <c r="E229" s="21">
        <f>'Loan Schedules'!F232</f>
        <v>1699.9748112623747</v>
      </c>
      <c r="F229" s="21">
        <f t="shared" si="37"/>
        <v>1127.6025793831257</v>
      </c>
      <c r="G229" s="20">
        <v>0</v>
      </c>
      <c r="H229" s="20">
        <v>0</v>
      </c>
      <c r="I229" s="21">
        <f t="shared" si="43"/>
        <v>-1116.709625054631</v>
      </c>
      <c r="J229" s="21">
        <f t="shared" si="38"/>
        <v>458892.30109802441</v>
      </c>
      <c r="L229" s="8"/>
      <c r="Q229" s="8">
        <f t="shared" si="47"/>
        <v>222</v>
      </c>
      <c r="R229" s="8">
        <f t="shared" si="44"/>
        <v>19</v>
      </c>
      <c r="S229" s="21">
        <f t="shared" si="39"/>
        <v>1700</v>
      </c>
      <c r="T229" s="21">
        <f>'Loan Schedules'!F232</f>
        <v>1699.9748112623747</v>
      </c>
      <c r="U229" s="21">
        <f t="shared" si="40"/>
        <v>1096.4705812570658</v>
      </c>
      <c r="V229" s="20">
        <v>0</v>
      </c>
      <c r="W229" s="20">
        <v>0</v>
      </c>
      <c r="X229" s="21">
        <f t="shared" si="45"/>
        <v>-1085.5776269285711</v>
      </c>
      <c r="Y229" s="21">
        <f t="shared" si="41"/>
        <v>459378.06920634757</v>
      </c>
    </row>
    <row r="230" spans="1:25" s="5" customFormat="1" x14ac:dyDescent="0.25">
      <c r="A230" s="4"/>
      <c r="B230" s="8">
        <f t="shared" si="46"/>
        <v>223</v>
      </c>
      <c r="C230" s="8">
        <f t="shared" si="42"/>
        <v>19</v>
      </c>
      <c r="D230" s="21">
        <f t="shared" si="36"/>
        <v>1700</v>
      </c>
      <c r="E230" s="21">
        <f>'Loan Schedules'!F233</f>
        <v>1699.9748112623747</v>
      </c>
      <c r="F230" s="21">
        <f t="shared" si="37"/>
        <v>1127.6025793831257</v>
      </c>
      <c r="G230" s="20">
        <v>0</v>
      </c>
      <c r="H230" s="20">
        <v>0</v>
      </c>
      <c r="I230" s="21">
        <f t="shared" si="43"/>
        <v>-1116.709625054631</v>
      </c>
      <c r="J230" s="21">
        <f t="shared" si="38"/>
        <v>462968.72254894424</v>
      </c>
      <c r="L230" s="8"/>
      <c r="Q230" s="8">
        <f t="shared" si="47"/>
        <v>223</v>
      </c>
      <c r="R230" s="8">
        <f t="shared" si="44"/>
        <v>19</v>
      </c>
      <c r="S230" s="21">
        <f t="shared" si="39"/>
        <v>1700</v>
      </c>
      <c r="T230" s="21">
        <f>'Loan Schedules'!F233</f>
        <v>1699.9748112623747</v>
      </c>
      <c r="U230" s="21">
        <f t="shared" si="40"/>
        <v>1101.4850302141342</v>
      </c>
      <c r="V230" s="20">
        <v>0</v>
      </c>
      <c r="W230" s="20">
        <v>0</v>
      </c>
      <c r="X230" s="21">
        <f t="shared" si="45"/>
        <v>-1090.5920758856396</v>
      </c>
      <c r="Y230" s="21">
        <f t="shared" si="41"/>
        <v>463426.28380156343</v>
      </c>
    </row>
    <row r="231" spans="1:25" s="5" customFormat="1" x14ac:dyDescent="0.25">
      <c r="A231" s="4"/>
      <c r="B231" s="8">
        <f t="shared" si="46"/>
        <v>224</v>
      </c>
      <c r="C231" s="8">
        <f t="shared" si="42"/>
        <v>19</v>
      </c>
      <c r="D231" s="21">
        <f t="shared" si="36"/>
        <v>1700</v>
      </c>
      <c r="E231" s="21">
        <f>'Loan Schedules'!F234</f>
        <v>1699.9748112623747</v>
      </c>
      <c r="F231" s="21">
        <f t="shared" si="37"/>
        <v>1127.6025793831257</v>
      </c>
      <c r="G231" s="20">
        <v>0</v>
      </c>
      <c r="H231" s="20">
        <v>0</v>
      </c>
      <c r="I231" s="21">
        <f t="shared" si="43"/>
        <v>-1116.709625054631</v>
      </c>
      <c r="J231" s="21">
        <f t="shared" si="38"/>
        <v>467071.3718182203</v>
      </c>
      <c r="L231" s="8"/>
      <c r="Q231" s="8">
        <f t="shared" si="47"/>
        <v>224</v>
      </c>
      <c r="R231" s="8">
        <f t="shared" si="44"/>
        <v>19</v>
      </c>
      <c r="S231" s="21">
        <f t="shared" si="39"/>
        <v>1700</v>
      </c>
      <c r="T231" s="21">
        <f>'Loan Schedules'!F234</f>
        <v>1699.9748112623747</v>
      </c>
      <c r="U231" s="21">
        <f t="shared" si="40"/>
        <v>1106.5224115679059</v>
      </c>
      <c r="V231" s="20">
        <v>0</v>
      </c>
      <c r="W231" s="20">
        <v>0</v>
      </c>
      <c r="X231" s="21">
        <f t="shared" si="45"/>
        <v>-1095.6294572394113</v>
      </c>
      <c r="Y231" s="21">
        <f t="shared" si="41"/>
        <v>467505.59144344932</v>
      </c>
    </row>
    <row r="232" spans="1:25" s="5" customFormat="1" x14ac:dyDescent="0.25">
      <c r="A232" s="4"/>
      <c r="B232" s="8">
        <f t="shared" si="46"/>
        <v>225</v>
      </c>
      <c r="C232" s="8">
        <f t="shared" si="42"/>
        <v>19</v>
      </c>
      <c r="D232" s="21">
        <f t="shared" si="36"/>
        <v>1700</v>
      </c>
      <c r="E232" s="21">
        <f>'Loan Schedules'!F235</f>
        <v>1699.9748112623747</v>
      </c>
      <c r="F232" s="21">
        <f t="shared" si="37"/>
        <v>1127.6025793831257</v>
      </c>
      <c r="G232" s="20">
        <v>0</v>
      </c>
      <c r="H232" s="20">
        <v>0</v>
      </c>
      <c r="I232" s="21">
        <f t="shared" si="43"/>
        <v>-1116.709625054631</v>
      </c>
      <c r="J232" s="21">
        <f t="shared" si="38"/>
        <v>471200.41765642568</v>
      </c>
      <c r="L232" s="8"/>
      <c r="Q232" s="8">
        <f t="shared" si="47"/>
        <v>225</v>
      </c>
      <c r="R232" s="8">
        <f t="shared" si="44"/>
        <v>19</v>
      </c>
      <c r="S232" s="21">
        <f t="shared" si="39"/>
        <v>1700</v>
      </c>
      <c r="T232" s="21">
        <f>'Loan Schedules'!F235</f>
        <v>1699.9748112623747</v>
      </c>
      <c r="U232" s="21">
        <f t="shared" si="40"/>
        <v>1111.5828301942754</v>
      </c>
      <c r="V232" s="20">
        <v>0</v>
      </c>
      <c r="W232" s="20">
        <v>0</v>
      </c>
      <c r="X232" s="21">
        <f t="shared" si="45"/>
        <v>-1100.6898758657808</v>
      </c>
      <c r="Y232" s="21">
        <f t="shared" si="41"/>
        <v>471616.21526554815</v>
      </c>
    </row>
    <row r="233" spans="1:25" s="5" customFormat="1" x14ac:dyDescent="0.25">
      <c r="A233" s="4"/>
      <c r="B233" s="8">
        <f t="shared" si="46"/>
        <v>226</v>
      </c>
      <c r="C233" s="8">
        <f t="shared" si="42"/>
        <v>19</v>
      </c>
      <c r="D233" s="21">
        <f t="shared" si="36"/>
        <v>1700</v>
      </c>
      <c r="E233" s="21">
        <f>'Loan Schedules'!F236</f>
        <v>1699.9748112623747</v>
      </c>
      <c r="F233" s="21">
        <f t="shared" si="37"/>
        <v>1127.6025793831257</v>
      </c>
      <c r="G233" s="20">
        <v>0</v>
      </c>
      <c r="H233" s="20">
        <v>0</v>
      </c>
      <c r="I233" s="21">
        <f t="shared" si="43"/>
        <v>-1116.709625054631</v>
      </c>
      <c r="J233" s="21">
        <f t="shared" si="38"/>
        <v>475356.02989987965</v>
      </c>
      <c r="L233" s="8"/>
      <c r="Q233" s="8">
        <f t="shared" si="47"/>
        <v>226</v>
      </c>
      <c r="R233" s="8">
        <f t="shared" si="44"/>
        <v>19</v>
      </c>
      <c r="S233" s="21">
        <f t="shared" si="39"/>
        <v>1700</v>
      </c>
      <c r="T233" s="21">
        <f>'Loan Schedules'!F236</f>
        <v>1699.9748112623747</v>
      </c>
      <c r="U233" s="21">
        <f t="shared" si="40"/>
        <v>1116.6663914487619</v>
      </c>
      <c r="V233" s="20">
        <v>0</v>
      </c>
      <c r="W233" s="20">
        <v>0</v>
      </c>
      <c r="X233" s="21">
        <f t="shared" si="45"/>
        <v>-1105.7734371202673</v>
      </c>
      <c r="Y233" s="21">
        <f t="shared" si="41"/>
        <v>475758.37994260143</v>
      </c>
    </row>
    <row r="234" spans="1:25" s="5" customFormat="1" x14ac:dyDescent="0.25">
      <c r="A234" s="4"/>
      <c r="B234" s="8">
        <f t="shared" si="46"/>
        <v>227</v>
      </c>
      <c r="C234" s="8">
        <f t="shared" si="42"/>
        <v>19</v>
      </c>
      <c r="D234" s="21">
        <f t="shared" si="36"/>
        <v>1700</v>
      </c>
      <c r="E234" s="21">
        <f>'Loan Schedules'!F237</f>
        <v>1699.9748112623747</v>
      </c>
      <c r="F234" s="21">
        <f t="shared" si="37"/>
        <v>1127.6025793831257</v>
      </c>
      <c r="G234" s="20">
        <v>0</v>
      </c>
      <c r="H234" s="20">
        <v>0</v>
      </c>
      <c r="I234" s="21">
        <f t="shared" si="43"/>
        <v>-1116.709625054631</v>
      </c>
      <c r="J234" s="21">
        <f t="shared" si="38"/>
        <v>479538.37947763351</v>
      </c>
      <c r="L234" s="8"/>
      <c r="Q234" s="8">
        <f t="shared" si="47"/>
        <v>227</v>
      </c>
      <c r="R234" s="8">
        <f t="shared" si="44"/>
        <v>19</v>
      </c>
      <c r="S234" s="21">
        <f t="shared" si="39"/>
        <v>1700</v>
      </c>
      <c r="T234" s="21">
        <f>'Loan Schedules'!F237</f>
        <v>1699.9748112623747</v>
      </c>
      <c r="U234" s="21">
        <f t="shared" si="40"/>
        <v>1121.7732011687035</v>
      </c>
      <c r="V234" s="20">
        <v>0</v>
      </c>
      <c r="W234" s="20">
        <v>0</v>
      </c>
      <c r="X234" s="21">
        <f t="shared" si="45"/>
        <v>-1110.8802468402089</v>
      </c>
      <c r="Y234" s="21">
        <f t="shared" si="41"/>
        <v>479932.31170094811</v>
      </c>
    </row>
    <row r="235" spans="1:25" s="5" customFormat="1" x14ac:dyDescent="0.25">
      <c r="A235" s="4"/>
      <c r="B235" s="8">
        <f t="shared" si="46"/>
        <v>228</v>
      </c>
      <c r="C235" s="8">
        <f t="shared" si="42"/>
        <v>19</v>
      </c>
      <c r="D235" s="21">
        <f t="shared" si="36"/>
        <v>1700</v>
      </c>
      <c r="E235" s="21">
        <f>'Loan Schedules'!F238</f>
        <v>1699.9748112623747</v>
      </c>
      <c r="F235" s="21">
        <f t="shared" si="37"/>
        <v>1127.6025793831257</v>
      </c>
      <c r="G235" s="20">
        <v>0</v>
      </c>
      <c r="H235" s="20">
        <v>0</v>
      </c>
      <c r="I235" s="21">
        <f t="shared" si="43"/>
        <v>-1116.709625054631</v>
      </c>
      <c r="J235" s="21">
        <f t="shared" si="38"/>
        <v>483747.63841850124</v>
      </c>
      <c r="L235" s="8"/>
      <c r="Q235" s="8">
        <f t="shared" si="47"/>
        <v>228</v>
      </c>
      <c r="R235" s="8">
        <f t="shared" si="44"/>
        <v>19</v>
      </c>
      <c r="S235" s="21">
        <f t="shared" si="39"/>
        <v>1700</v>
      </c>
      <c r="T235" s="21">
        <f>'Loan Schedules'!F238</f>
        <v>1699.9748112623747</v>
      </c>
      <c r="U235" s="21">
        <f t="shared" si="40"/>
        <v>1126.9033656754598</v>
      </c>
      <c r="V235" s="20">
        <v>0</v>
      </c>
      <c r="W235" s="20">
        <v>0</v>
      </c>
      <c r="X235" s="21">
        <f t="shared" si="45"/>
        <v>-1116.0104113469652</v>
      </c>
      <c r="Y235" s="21">
        <f t="shared" si="41"/>
        <v>484138.23832899251</v>
      </c>
    </row>
    <row r="236" spans="1:25" s="5" customFormat="1" x14ac:dyDescent="0.25">
      <c r="A236" s="4"/>
      <c r="B236" s="8">
        <f t="shared" si="46"/>
        <v>229</v>
      </c>
      <c r="C236" s="8">
        <f t="shared" si="42"/>
        <v>20</v>
      </c>
      <c r="D236" s="21">
        <f t="shared" si="36"/>
        <v>1700</v>
      </c>
      <c r="E236" s="21">
        <f>'Loan Schedules'!F239</f>
        <v>1699.9748112623747</v>
      </c>
      <c r="F236" s="21">
        <f t="shared" si="37"/>
        <v>1194.4319113982294</v>
      </c>
      <c r="G236" s="20">
        <v>0</v>
      </c>
      <c r="H236" s="20">
        <v>0</v>
      </c>
      <c r="I236" s="21">
        <f t="shared" si="43"/>
        <v>-1183.5389570697348</v>
      </c>
      <c r="J236" s="21">
        <f t="shared" si="38"/>
        <v>487983.97985813528</v>
      </c>
      <c r="L236" s="8"/>
      <c r="Q236" s="8">
        <f t="shared" si="47"/>
        <v>229</v>
      </c>
      <c r="R236" s="8">
        <f t="shared" si="44"/>
        <v>20</v>
      </c>
      <c r="S236" s="21">
        <f t="shared" si="39"/>
        <v>1700</v>
      </c>
      <c r="T236" s="21">
        <f>'Loan Schedules'!F239</f>
        <v>1699.9748112623747</v>
      </c>
      <c r="U236" s="21">
        <f t="shared" si="40"/>
        <v>1132.0569917766268</v>
      </c>
      <c r="V236" s="20">
        <v>0</v>
      </c>
      <c r="W236" s="20">
        <v>0</v>
      </c>
      <c r="X236" s="21">
        <f t="shared" si="45"/>
        <v>-1121.1640374481321</v>
      </c>
      <c r="Y236" s="21">
        <f t="shared" si="41"/>
        <v>488376.38918774191</v>
      </c>
    </row>
    <row r="237" spans="1:25" s="5" customFormat="1" x14ac:dyDescent="0.25">
      <c r="A237" s="4"/>
      <c r="B237" s="8">
        <f t="shared" si="46"/>
        <v>230</v>
      </c>
      <c r="C237" s="8">
        <f t="shared" si="42"/>
        <v>20</v>
      </c>
      <c r="D237" s="21">
        <f t="shared" si="36"/>
        <v>1700</v>
      </c>
      <c r="E237" s="21">
        <f>'Loan Schedules'!F240</f>
        <v>1699.9748112623747</v>
      </c>
      <c r="F237" s="21">
        <f t="shared" si="37"/>
        <v>1194.4319113982294</v>
      </c>
      <c r="G237" s="20">
        <v>0</v>
      </c>
      <c r="H237" s="20">
        <v>0</v>
      </c>
      <c r="I237" s="21">
        <f t="shared" si="43"/>
        <v>-1183.5389570697348</v>
      </c>
      <c r="J237" s="21">
        <f t="shared" si="38"/>
        <v>492314.83736009774</v>
      </c>
      <c r="L237" s="8"/>
      <c r="Q237" s="8">
        <f t="shared" si="47"/>
        <v>230</v>
      </c>
      <c r="R237" s="8">
        <f t="shared" si="44"/>
        <v>20</v>
      </c>
      <c r="S237" s="21">
        <f t="shared" si="39"/>
        <v>1700</v>
      </c>
      <c r="T237" s="21">
        <f>'Loan Schedules'!F240</f>
        <v>1699.9748112623747</v>
      </c>
      <c r="U237" s="21">
        <f t="shared" si="40"/>
        <v>1137.234186768259</v>
      </c>
      <c r="V237" s="20">
        <v>0</v>
      </c>
      <c r="W237" s="20">
        <v>0</v>
      </c>
      <c r="X237" s="21">
        <f t="shared" si="45"/>
        <v>-1126.3412324397643</v>
      </c>
      <c r="Y237" s="21">
        <f t="shared" si="41"/>
        <v>492646.9952214139</v>
      </c>
    </row>
    <row r="238" spans="1:25" s="5" customFormat="1" x14ac:dyDescent="0.25">
      <c r="A238" s="4"/>
      <c r="B238" s="8">
        <f t="shared" si="46"/>
        <v>231</v>
      </c>
      <c r="C238" s="8">
        <f t="shared" si="42"/>
        <v>20</v>
      </c>
      <c r="D238" s="21">
        <f t="shared" si="36"/>
        <v>1700</v>
      </c>
      <c r="E238" s="21">
        <f>'Loan Schedules'!F241</f>
        <v>1699.9748112623747</v>
      </c>
      <c r="F238" s="21">
        <f t="shared" si="37"/>
        <v>1194.4319113982294</v>
      </c>
      <c r="G238" s="20">
        <v>0</v>
      </c>
      <c r="H238" s="20">
        <v>0</v>
      </c>
      <c r="I238" s="21">
        <f t="shared" si="43"/>
        <v>-1183.5389570697348</v>
      </c>
      <c r="J238" s="21">
        <f t="shared" si="38"/>
        <v>496673.55972962995</v>
      </c>
      <c r="L238" s="8"/>
      <c r="Q238" s="8">
        <f t="shared" si="47"/>
        <v>231</v>
      </c>
      <c r="R238" s="8">
        <f t="shared" si="44"/>
        <v>20</v>
      </c>
      <c r="S238" s="21">
        <f t="shared" si="39"/>
        <v>1700</v>
      </c>
      <c r="T238" s="21">
        <f>'Loan Schedules'!F241</f>
        <v>1699.9748112623747</v>
      </c>
      <c r="U238" s="21">
        <f t="shared" si="40"/>
        <v>1142.4350584371045</v>
      </c>
      <c r="V238" s="20">
        <v>0</v>
      </c>
      <c r="W238" s="20">
        <v>0</v>
      </c>
      <c r="X238" s="21">
        <f t="shared" si="45"/>
        <v>-1131.5421041086099</v>
      </c>
      <c r="Y238" s="21">
        <f t="shared" si="41"/>
        <v>496950.28896811459</v>
      </c>
    </row>
    <row r="239" spans="1:25" s="5" customFormat="1" x14ac:dyDescent="0.25">
      <c r="A239" s="4"/>
      <c r="B239" s="8">
        <f t="shared" si="46"/>
        <v>232</v>
      </c>
      <c r="C239" s="8">
        <f t="shared" si="42"/>
        <v>20</v>
      </c>
      <c r="D239" s="21">
        <f t="shared" si="36"/>
        <v>1700</v>
      </c>
      <c r="E239" s="21">
        <f>'Loan Schedules'!F242</f>
        <v>1699.9748112623747</v>
      </c>
      <c r="F239" s="21">
        <f t="shared" si="37"/>
        <v>1194.4319113982294</v>
      </c>
      <c r="G239" s="20">
        <v>0</v>
      </c>
      <c r="H239" s="20">
        <v>0</v>
      </c>
      <c r="I239" s="21">
        <f t="shared" si="43"/>
        <v>-1183.5389570697348</v>
      </c>
      <c r="J239" s="21">
        <f t="shared" si="38"/>
        <v>501060.32625012886</v>
      </c>
      <c r="L239" s="8"/>
      <c r="Q239" s="8">
        <f t="shared" si="47"/>
        <v>232</v>
      </c>
      <c r="R239" s="8">
        <f t="shared" si="44"/>
        <v>20</v>
      </c>
      <c r="S239" s="21">
        <f t="shared" si="39"/>
        <v>1700</v>
      </c>
      <c r="T239" s="21">
        <f>'Loan Schedules'!F242</f>
        <v>1699.9748112623747</v>
      </c>
      <c r="U239" s="21">
        <f t="shared" si="40"/>
        <v>1147.6597150628486</v>
      </c>
      <c r="V239" s="20">
        <v>0</v>
      </c>
      <c r="W239" s="20">
        <v>0</v>
      </c>
      <c r="X239" s="21">
        <f t="shared" si="45"/>
        <v>-1136.766760734354</v>
      </c>
      <c r="Y239" s="21">
        <f t="shared" si="41"/>
        <v>501286.50457058754</v>
      </c>
    </row>
    <row r="240" spans="1:25" s="5" customFormat="1" x14ac:dyDescent="0.25">
      <c r="A240" s="4"/>
      <c r="B240" s="8">
        <f t="shared" si="46"/>
        <v>233</v>
      </c>
      <c r="C240" s="8">
        <f t="shared" si="42"/>
        <v>20</v>
      </c>
      <c r="D240" s="21">
        <f t="shared" si="36"/>
        <v>1700</v>
      </c>
      <c r="E240" s="21">
        <f>'Loan Schedules'!F243</f>
        <v>1699.9748112623747</v>
      </c>
      <c r="F240" s="21">
        <f t="shared" si="37"/>
        <v>1194.4319113982294</v>
      </c>
      <c r="G240" s="20">
        <v>0</v>
      </c>
      <c r="H240" s="20">
        <v>0</v>
      </c>
      <c r="I240" s="21">
        <f t="shared" si="43"/>
        <v>-1183.5389570697348</v>
      </c>
      <c r="J240" s="21">
        <f t="shared" si="38"/>
        <v>505475.3173585062</v>
      </c>
      <c r="L240" s="8"/>
      <c r="Q240" s="8">
        <f t="shared" si="47"/>
        <v>233</v>
      </c>
      <c r="R240" s="8">
        <f t="shared" si="44"/>
        <v>20</v>
      </c>
      <c r="S240" s="21">
        <f t="shared" si="39"/>
        <v>1700</v>
      </c>
      <c r="T240" s="21">
        <f>'Loan Schedules'!F243</f>
        <v>1699.9748112623747</v>
      </c>
      <c r="U240" s="21">
        <f t="shared" si="40"/>
        <v>1152.908265420368</v>
      </c>
      <c r="V240" s="20">
        <v>0</v>
      </c>
      <c r="W240" s="20">
        <v>0</v>
      </c>
      <c r="X240" s="21">
        <f t="shared" si="45"/>
        <v>-1142.0153110918734</v>
      </c>
      <c r="Y240" s="21">
        <f t="shared" si="41"/>
        <v>505655.87778703409</v>
      </c>
    </row>
    <row r="241" spans="1:25" s="5" customFormat="1" x14ac:dyDescent="0.25">
      <c r="A241" s="4"/>
      <c r="B241" s="8">
        <f t="shared" si="46"/>
        <v>234</v>
      </c>
      <c r="C241" s="8">
        <f t="shared" si="42"/>
        <v>20</v>
      </c>
      <c r="D241" s="21">
        <f t="shared" si="36"/>
        <v>1700</v>
      </c>
      <c r="E241" s="21">
        <f>'Loan Schedules'!F244</f>
        <v>1699.9748112623747</v>
      </c>
      <c r="F241" s="21">
        <f t="shared" si="37"/>
        <v>1194.4319113982294</v>
      </c>
      <c r="G241" s="20">
        <v>0</v>
      </c>
      <c r="H241" s="20">
        <v>0</v>
      </c>
      <c r="I241" s="21">
        <f t="shared" si="43"/>
        <v>-1183.5389570697348</v>
      </c>
      <c r="J241" s="21">
        <f t="shared" si="38"/>
        <v>509918.71465261024</v>
      </c>
      <c r="L241" s="8"/>
      <c r="Q241" s="8">
        <f t="shared" si="47"/>
        <v>234</v>
      </c>
      <c r="R241" s="8">
        <f t="shared" si="44"/>
        <v>20</v>
      </c>
      <c r="S241" s="21">
        <f t="shared" si="39"/>
        <v>1700</v>
      </c>
      <c r="T241" s="21">
        <f>'Loan Schedules'!F244</f>
        <v>1699.9748112623747</v>
      </c>
      <c r="U241" s="21">
        <f t="shared" si="40"/>
        <v>1158.1808187819954</v>
      </c>
      <c r="V241" s="20">
        <v>0</v>
      </c>
      <c r="W241" s="20">
        <v>0</v>
      </c>
      <c r="X241" s="21">
        <f t="shared" si="45"/>
        <v>-1147.2878644535008</v>
      </c>
      <c r="Y241" s="21">
        <f t="shared" si="41"/>
        <v>510058.64600200561</v>
      </c>
    </row>
    <row r="242" spans="1:25" s="5" customFormat="1" x14ac:dyDescent="0.25">
      <c r="A242" s="4"/>
      <c r="B242" s="8">
        <f t="shared" si="46"/>
        <v>235</v>
      </c>
      <c r="C242" s="8">
        <f t="shared" si="42"/>
        <v>20</v>
      </c>
      <c r="D242" s="21">
        <f t="shared" si="36"/>
        <v>1700</v>
      </c>
      <c r="E242" s="21">
        <f>'Loan Schedules'!F245</f>
        <v>1699.9748112623747</v>
      </c>
      <c r="F242" s="21">
        <f t="shared" si="37"/>
        <v>1194.4319113982294</v>
      </c>
      <c r="G242" s="20">
        <v>0</v>
      </c>
      <c r="H242" s="20">
        <v>0</v>
      </c>
      <c r="I242" s="21">
        <f t="shared" si="43"/>
        <v>-1183.5389570697348</v>
      </c>
      <c r="J242" s="21">
        <f t="shared" si="38"/>
        <v>514390.70089869527</v>
      </c>
      <c r="L242" s="8"/>
      <c r="Q242" s="8">
        <f t="shared" si="47"/>
        <v>235</v>
      </c>
      <c r="R242" s="8">
        <f t="shared" si="44"/>
        <v>20</v>
      </c>
      <c r="S242" s="21">
        <f t="shared" si="39"/>
        <v>1700</v>
      </c>
      <c r="T242" s="21">
        <f>'Loan Schedules'!F245</f>
        <v>1699.9748112623747</v>
      </c>
      <c r="U242" s="21">
        <f t="shared" si="40"/>
        <v>1163.4774849197952</v>
      </c>
      <c r="V242" s="20">
        <v>0</v>
      </c>
      <c r="W242" s="20">
        <v>0</v>
      </c>
      <c r="X242" s="21">
        <f t="shared" si="45"/>
        <v>-1152.5845305913006</v>
      </c>
      <c r="Y242" s="21">
        <f t="shared" si="41"/>
        <v>514495.04823736835</v>
      </c>
    </row>
    <row r="243" spans="1:25" s="5" customFormat="1" x14ac:dyDescent="0.25">
      <c r="A243" s="4"/>
      <c r="B243" s="8">
        <f t="shared" si="46"/>
        <v>236</v>
      </c>
      <c r="C243" s="8">
        <f t="shared" si="42"/>
        <v>20</v>
      </c>
      <c r="D243" s="21">
        <f t="shared" si="36"/>
        <v>1700</v>
      </c>
      <c r="E243" s="21">
        <f>'Loan Schedules'!F246</f>
        <v>1699.9748112623747</v>
      </c>
      <c r="F243" s="21">
        <f t="shared" si="37"/>
        <v>1194.4319113982294</v>
      </c>
      <c r="G243" s="20">
        <v>0</v>
      </c>
      <c r="H243" s="20">
        <v>0</v>
      </c>
      <c r="I243" s="21">
        <f t="shared" si="43"/>
        <v>-1183.5389570697348</v>
      </c>
      <c r="J243" s="21">
        <f t="shared" si="38"/>
        <v>518891.46003893914</v>
      </c>
      <c r="L243" s="8"/>
      <c r="Q243" s="8">
        <f t="shared" si="47"/>
        <v>236</v>
      </c>
      <c r="R243" s="8">
        <f t="shared" si="44"/>
        <v>20</v>
      </c>
      <c r="S243" s="21">
        <f t="shared" si="39"/>
        <v>1700</v>
      </c>
      <c r="T243" s="21">
        <f>'Loan Schedules'!F246</f>
        <v>1699.9748112623747</v>
      </c>
      <c r="U243" s="21">
        <f t="shared" si="40"/>
        <v>1168.7983741078478</v>
      </c>
      <c r="V243" s="20">
        <v>0</v>
      </c>
      <c r="W243" s="20">
        <v>0</v>
      </c>
      <c r="X243" s="21">
        <f t="shared" si="45"/>
        <v>-1157.9054197793532</v>
      </c>
      <c r="Y243" s="21">
        <f t="shared" si="41"/>
        <v>518965.32516334072</v>
      </c>
    </row>
    <row r="244" spans="1:25" s="5" customFormat="1" x14ac:dyDescent="0.25">
      <c r="A244" s="4"/>
      <c r="B244" s="8">
        <f t="shared" si="46"/>
        <v>237</v>
      </c>
      <c r="C244" s="8">
        <f t="shared" si="42"/>
        <v>20</v>
      </c>
      <c r="D244" s="21">
        <f t="shared" si="36"/>
        <v>1700</v>
      </c>
      <c r="E244" s="21">
        <f>'Loan Schedules'!F247</f>
        <v>1699.9748112623747</v>
      </c>
      <c r="F244" s="21">
        <f t="shared" si="37"/>
        <v>1194.4319113982294</v>
      </c>
      <c r="G244" s="20">
        <v>0</v>
      </c>
      <c r="H244" s="20">
        <v>0</v>
      </c>
      <c r="I244" s="21">
        <f t="shared" si="43"/>
        <v>-1183.5389570697348</v>
      </c>
      <c r="J244" s="21">
        <f t="shared" si="38"/>
        <v>523421.17719900922</v>
      </c>
      <c r="L244" s="8"/>
      <c r="Q244" s="8">
        <f t="shared" si="47"/>
        <v>237</v>
      </c>
      <c r="R244" s="8">
        <f t="shared" si="44"/>
        <v>20</v>
      </c>
      <c r="S244" s="21">
        <f t="shared" si="39"/>
        <v>1700</v>
      </c>
      <c r="T244" s="21">
        <f>'Loan Schedules'!F247</f>
        <v>1699.9748112623747</v>
      </c>
      <c r="U244" s="21">
        <f t="shared" si="40"/>
        <v>1174.1435971245464</v>
      </c>
      <c r="V244" s="20">
        <v>0</v>
      </c>
      <c r="W244" s="20">
        <v>0</v>
      </c>
      <c r="X244" s="21">
        <f t="shared" si="45"/>
        <v>-1163.2506427960518</v>
      </c>
      <c r="Y244" s="21">
        <f t="shared" si="41"/>
        <v>523469.71910960414</v>
      </c>
    </row>
    <row r="245" spans="1:25" s="5" customFormat="1" x14ac:dyDescent="0.25">
      <c r="A245" s="4"/>
      <c r="B245" s="8">
        <f t="shared" si="46"/>
        <v>238</v>
      </c>
      <c r="C245" s="8">
        <f t="shared" si="42"/>
        <v>20</v>
      </c>
      <c r="D245" s="21">
        <f t="shared" si="36"/>
        <v>1700</v>
      </c>
      <c r="E245" s="21">
        <f>'Loan Schedules'!F248</f>
        <v>1699.9748112623747</v>
      </c>
      <c r="F245" s="21">
        <f t="shared" si="37"/>
        <v>1194.4319113982294</v>
      </c>
      <c r="G245" s="20">
        <v>0</v>
      </c>
      <c r="H245" s="20">
        <v>0</v>
      </c>
      <c r="I245" s="21">
        <f t="shared" si="43"/>
        <v>-1183.5389570697348</v>
      </c>
      <c r="J245" s="21">
        <f t="shared" si="38"/>
        <v>527980.03869567695</v>
      </c>
      <c r="L245" s="8"/>
      <c r="Q245" s="8">
        <f t="shared" si="47"/>
        <v>238</v>
      </c>
      <c r="R245" s="8">
        <f t="shared" si="44"/>
        <v>20</v>
      </c>
      <c r="S245" s="21">
        <f t="shared" si="39"/>
        <v>1700</v>
      </c>
      <c r="T245" s="21">
        <f>'Loan Schedules'!F248</f>
        <v>1699.9748112623747</v>
      </c>
      <c r="U245" s="21">
        <f t="shared" si="40"/>
        <v>1179.5132652549028</v>
      </c>
      <c r="V245" s="20">
        <v>0</v>
      </c>
      <c r="W245" s="20">
        <v>0</v>
      </c>
      <c r="X245" s="21">
        <f t="shared" si="45"/>
        <v>-1168.6203109264081</v>
      </c>
      <c r="Y245" s="21">
        <f t="shared" si="41"/>
        <v>528008.47407648771</v>
      </c>
    </row>
    <row r="246" spans="1:25" s="5" customFormat="1" x14ac:dyDescent="0.25">
      <c r="A246" s="4"/>
      <c r="B246" s="8">
        <f t="shared" si="46"/>
        <v>239</v>
      </c>
      <c r="C246" s="8">
        <f t="shared" si="42"/>
        <v>20</v>
      </c>
      <c r="D246" s="21">
        <f t="shared" si="36"/>
        <v>1700</v>
      </c>
      <c r="E246" s="21">
        <f>'Loan Schedules'!F249</f>
        <v>1699.9748112623747</v>
      </c>
      <c r="F246" s="21">
        <f t="shared" si="37"/>
        <v>1194.4319113982294</v>
      </c>
      <c r="G246" s="20">
        <v>0</v>
      </c>
      <c r="H246" s="20">
        <v>0</v>
      </c>
      <c r="I246" s="21">
        <f t="shared" si="43"/>
        <v>-1183.5389570697348</v>
      </c>
      <c r="J246" s="21">
        <f t="shared" si="38"/>
        <v>532568.23204448156</v>
      </c>
      <c r="L246" s="8"/>
      <c r="Q246" s="8">
        <f t="shared" si="47"/>
        <v>239</v>
      </c>
      <c r="R246" s="8">
        <f t="shared" si="44"/>
        <v>20</v>
      </c>
      <c r="S246" s="21">
        <f t="shared" si="39"/>
        <v>1700</v>
      </c>
      <c r="T246" s="21">
        <f>'Loan Schedules'!F249</f>
        <v>1699.9748112623747</v>
      </c>
      <c r="U246" s="21">
        <f t="shared" si="40"/>
        <v>1184.9074902928651</v>
      </c>
      <c r="V246" s="20">
        <v>0</v>
      </c>
      <c r="W246" s="20">
        <v>0</v>
      </c>
      <c r="X246" s="21">
        <f>S246-V246-U246+(W246-T246)*$R$4</f>
        <v>-1174.0145359643705</v>
      </c>
      <c r="Y246" s="21">
        <f t="shared" si="41"/>
        <v>532581.83574622695</v>
      </c>
    </row>
    <row r="247" spans="1:25" s="5" customFormat="1" x14ac:dyDescent="0.25">
      <c r="A247" s="4"/>
      <c r="B247" s="8">
        <f t="shared" si="46"/>
        <v>240</v>
      </c>
      <c r="C247" s="8">
        <f t="shared" si="42"/>
        <v>20</v>
      </c>
      <c r="D247" s="21">
        <f t="shared" si="36"/>
        <v>1700</v>
      </c>
      <c r="E247" s="21">
        <f>'Loan Schedules'!F250</f>
        <v>1699.9748112623747</v>
      </c>
      <c r="F247" s="21">
        <f t="shared" si="37"/>
        <v>1194.4319113982294</v>
      </c>
      <c r="G247" s="20">
        <v>0</v>
      </c>
      <c r="H247" s="20">
        <f>Purchase_Price*(1+Parameters!C15)^(B247/12)</f>
        <v>541833.370400824</v>
      </c>
      <c r="I247" s="21">
        <f t="shared" si="43"/>
        <v>537185.94596744294</v>
      </c>
      <c r="J247" s="21">
        <f t="shared" si="38"/>
        <v>537185.94596744294</v>
      </c>
      <c r="L247" s="8"/>
      <c r="Q247" s="8">
        <f t="shared" si="47"/>
        <v>240</v>
      </c>
      <c r="R247" s="8">
        <f t="shared" si="44"/>
        <v>20</v>
      </c>
      <c r="S247" s="21">
        <f t="shared" si="39"/>
        <v>1700</v>
      </c>
      <c r="T247" s="21">
        <f>'Loan Schedules'!F250</f>
        <v>1699.9748112623747</v>
      </c>
      <c r="U247" s="21">
        <f t="shared" si="40"/>
        <v>1190.3263845436434</v>
      </c>
      <c r="V247" s="20">
        <v>0</v>
      </c>
      <c r="W247" s="20">
        <f>Purchase_Price*(1+Parameters!C15)^(B247/12)</f>
        <v>541833.370400824</v>
      </c>
      <c r="X247" s="21">
        <f t="shared" si="45"/>
        <v>537190.05149429746</v>
      </c>
      <c r="Y247" s="21">
        <f>X247+Y248*$R$4</f>
        <v>537190.05149429746</v>
      </c>
    </row>
    <row r="248" spans="1:25" s="5" customFormat="1" x14ac:dyDescent="0.25">
      <c r="A248" s="4"/>
      <c r="B248" s="8"/>
      <c r="C248" s="8"/>
      <c r="D248" s="8"/>
      <c r="E248" s="8"/>
      <c r="F248" s="8"/>
      <c r="G248" s="8"/>
      <c r="H248" s="8"/>
      <c r="I248" s="8"/>
      <c r="J248" s="8"/>
      <c r="L248" s="8"/>
    </row>
    <row r="249" spans="1:25" s="5" customFormat="1" x14ac:dyDescent="0.25">
      <c r="A249" s="4"/>
      <c r="B249" s="8"/>
      <c r="C249" s="8"/>
    </row>
    <row r="250" spans="1:25" s="5" customFormat="1" x14ac:dyDescent="0.25">
      <c r="A250" s="4"/>
      <c r="B250" s="8"/>
      <c r="C250" s="8"/>
    </row>
    <row r="251" spans="1:25" s="5" customFormat="1" x14ac:dyDescent="0.25">
      <c r="A251" s="4"/>
      <c r="B251" s="8"/>
      <c r="C251" s="8"/>
    </row>
    <row r="252" spans="1:25" s="5" customFormat="1" x14ac:dyDescent="0.25">
      <c r="A252" s="4"/>
      <c r="B252" s="8"/>
      <c r="C252" s="8"/>
    </row>
    <row r="253" spans="1:25" s="5" customFormat="1" x14ac:dyDescent="0.25">
      <c r="A253" s="4"/>
      <c r="B253" s="8"/>
      <c r="C253" s="8"/>
    </row>
    <row r="254" spans="1:25" s="5" customFormat="1" x14ac:dyDescent="0.25">
      <c r="A254" s="4"/>
      <c r="B254" s="8"/>
      <c r="C254" s="8"/>
    </row>
    <row r="255" spans="1:25" s="5" customFormat="1" x14ac:dyDescent="0.25">
      <c r="A255" s="4"/>
      <c r="B255" s="8"/>
      <c r="C255" s="8"/>
    </row>
    <row r="256" spans="1:25" s="5" customFormat="1" x14ac:dyDescent="0.25">
      <c r="A256" s="4"/>
      <c r="B256" s="8"/>
      <c r="C256" s="8"/>
    </row>
    <row r="257" spans="1:3" s="5" customFormat="1" x14ac:dyDescent="0.25">
      <c r="A257" s="4"/>
      <c r="B257" s="8"/>
      <c r="C257" s="8"/>
    </row>
    <row r="258" spans="1:3" s="5" customFormat="1" x14ac:dyDescent="0.25">
      <c r="A258" s="4"/>
      <c r="B258" s="8"/>
      <c r="C258" s="8"/>
    </row>
    <row r="259" spans="1:3" s="5" customFormat="1" x14ac:dyDescent="0.25">
      <c r="A259" s="4"/>
      <c r="B259" s="8"/>
      <c r="C259" s="8"/>
    </row>
    <row r="260" spans="1:3" s="5" customFormat="1" x14ac:dyDescent="0.25">
      <c r="A260" s="4"/>
      <c r="B260" s="8"/>
      <c r="C260" s="8"/>
    </row>
    <row r="261" spans="1:3" s="5" customFormat="1" x14ac:dyDescent="0.25">
      <c r="A261" s="4"/>
      <c r="B261" s="8"/>
      <c r="C261" s="8"/>
    </row>
    <row r="262" spans="1:3" s="5" customFormat="1" x14ac:dyDescent="0.25">
      <c r="A262" s="4"/>
      <c r="B262" s="8"/>
      <c r="C262" s="8"/>
    </row>
    <row r="263" spans="1:3" s="5" customFormat="1" x14ac:dyDescent="0.25">
      <c r="A263" s="4"/>
      <c r="B263" s="8"/>
      <c r="C263" s="8"/>
    </row>
    <row r="264" spans="1:3" s="5" customFormat="1" x14ac:dyDescent="0.25">
      <c r="A264" s="4"/>
      <c r="B264" s="8"/>
      <c r="C264" s="8"/>
    </row>
    <row r="265" spans="1:3" s="5" customFormat="1" x14ac:dyDescent="0.25">
      <c r="A265" s="4"/>
      <c r="B265" s="8"/>
      <c r="C265" s="8"/>
    </row>
    <row r="266" spans="1:3" s="5" customFormat="1" x14ac:dyDescent="0.25">
      <c r="A266" s="4"/>
      <c r="B266" s="8"/>
      <c r="C266" s="8"/>
    </row>
    <row r="267" spans="1:3" s="5" customFormat="1" x14ac:dyDescent="0.25">
      <c r="A267" s="4"/>
      <c r="B267" s="8"/>
      <c r="C267" s="8"/>
    </row>
    <row r="268" spans="1:3" s="5" customFormat="1" x14ac:dyDescent="0.25">
      <c r="A268" s="4"/>
      <c r="B268" s="8"/>
      <c r="C268" s="8"/>
    </row>
    <row r="269" spans="1:3" s="5" customFormat="1" x14ac:dyDescent="0.25">
      <c r="A269" s="4"/>
      <c r="B269" s="8"/>
      <c r="C269" s="8"/>
    </row>
    <row r="270" spans="1:3" s="5" customFormat="1" x14ac:dyDescent="0.25">
      <c r="A270" s="4"/>
      <c r="B270" s="8"/>
      <c r="C270" s="8"/>
    </row>
    <row r="271" spans="1:3" s="5" customFormat="1" x14ac:dyDescent="0.25">
      <c r="A271" s="4"/>
      <c r="B271" s="8"/>
      <c r="C271" s="8"/>
    </row>
    <row r="272" spans="1:3" s="5" customFormat="1" x14ac:dyDescent="0.25">
      <c r="A272" s="4"/>
      <c r="B272" s="8"/>
      <c r="C272" s="8"/>
    </row>
    <row r="273" spans="1:3" s="5" customFormat="1" x14ac:dyDescent="0.25">
      <c r="A273" s="4"/>
      <c r="B273" s="8"/>
      <c r="C273" s="8"/>
    </row>
    <row r="274" spans="1:3" s="5" customFormat="1" x14ac:dyDescent="0.25">
      <c r="A274" s="4"/>
      <c r="B274" s="8"/>
      <c r="C274" s="8"/>
    </row>
    <row r="275" spans="1:3" s="5" customFormat="1" x14ac:dyDescent="0.25">
      <c r="A275" s="4"/>
      <c r="B275" s="8"/>
      <c r="C275" s="8"/>
    </row>
    <row r="276" spans="1:3" s="5" customFormat="1" x14ac:dyDescent="0.25">
      <c r="A276" s="4"/>
      <c r="B276" s="8"/>
      <c r="C276" s="8"/>
    </row>
    <row r="277" spans="1:3" s="5" customFormat="1" x14ac:dyDescent="0.25">
      <c r="A277" s="4"/>
      <c r="B277" s="8"/>
      <c r="C277" s="8"/>
    </row>
    <row r="278" spans="1:3" s="5" customFormat="1" x14ac:dyDescent="0.25">
      <c r="A278" s="4"/>
      <c r="B278" s="8"/>
      <c r="C278" s="8"/>
    </row>
    <row r="279" spans="1:3" s="5" customFormat="1" x14ac:dyDescent="0.25">
      <c r="A279" s="4"/>
      <c r="B279" s="8"/>
      <c r="C279" s="8"/>
    </row>
    <row r="280" spans="1:3" s="5" customFormat="1" x14ac:dyDescent="0.25">
      <c r="A280" s="4"/>
      <c r="B280" s="8"/>
      <c r="C280" s="8"/>
    </row>
    <row r="281" spans="1:3" s="5" customFormat="1" x14ac:dyDescent="0.25">
      <c r="A281" s="4"/>
      <c r="B281" s="8"/>
      <c r="C281" s="8"/>
    </row>
    <row r="282" spans="1:3" s="5" customFormat="1" x14ac:dyDescent="0.25">
      <c r="A282" s="4"/>
      <c r="B282" s="8"/>
      <c r="C282" s="8"/>
    </row>
    <row r="283" spans="1:3" s="5" customFormat="1" x14ac:dyDescent="0.25">
      <c r="A283" s="4"/>
      <c r="B283" s="8"/>
      <c r="C283" s="8"/>
    </row>
    <row r="284" spans="1:3" s="5" customFormat="1" x14ac:dyDescent="0.25">
      <c r="A284" s="4"/>
      <c r="B284" s="8"/>
      <c r="C284" s="8"/>
    </row>
    <row r="285" spans="1:3" s="5" customFormat="1" x14ac:dyDescent="0.25">
      <c r="A285" s="4"/>
      <c r="B285" s="8"/>
      <c r="C285" s="8"/>
    </row>
    <row r="286" spans="1:3" s="5" customFormat="1" x14ac:dyDescent="0.25">
      <c r="A286" s="4"/>
      <c r="B286" s="8"/>
      <c r="C286" s="8"/>
    </row>
    <row r="287" spans="1:3" s="5" customFormat="1" x14ac:dyDescent="0.25">
      <c r="A287" s="4"/>
      <c r="B287" s="8"/>
      <c r="C287" s="8"/>
    </row>
    <row r="288" spans="1:3" s="5" customFormat="1" x14ac:dyDescent="0.25">
      <c r="A288" s="4"/>
      <c r="B288" s="8"/>
      <c r="C288" s="8"/>
    </row>
    <row r="289" spans="1:3" s="5" customFormat="1" x14ac:dyDescent="0.25">
      <c r="A289" s="4"/>
      <c r="B289" s="8"/>
      <c r="C289" s="8"/>
    </row>
    <row r="290" spans="1:3" s="5" customFormat="1" x14ac:dyDescent="0.25">
      <c r="A290" s="4"/>
      <c r="B290" s="8"/>
      <c r="C290" s="8"/>
    </row>
    <row r="291" spans="1:3" s="5" customFormat="1" x14ac:dyDescent="0.25">
      <c r="A291" s="4"/>
      <c r="B291" s="8"/>
      <c r="C291" s="8"/>
    </row>
    <row r="292" spans="1:3" s="5" customFormat="1" x14ac:dyDescent="0.25">
      <c r="A292" s="4"/>
      <c r="B292" s="8"/>
      <c r="C292" s="8"/>
    </row>
    <row r="293" spans="1:3" s="5" customFormat="1" x14ac:dyDescent="0.25">
      <c r="A293" s="4"/>
      <c r="B293" s="8"/>
      <c r="C293" s="8"/>
    </row>
    <row r="294" spans="1:3" s="5" customFormat="1" x14ac:dyDescent="0.25">
      <c r="A294" s="4"/>
      <c r="B294" s="8"/>
      <c r="C294" s="8"/>
    </row>
    <row r="295" spans="1:3" s="5" customFormat="1" x14ac:dyDescent="0.25">
      <c r="A295" s="4"/>
      <c r="B295" s="8"/>
      <c r="C295" s="8"/>
    </row>
    <row r="296" spans="1:3" s="5" customFormat="1" x14ac:dyDescent="0.25">
      <c r="A296" s="4"/>
      <c r="B296" s="8"/>
      <c r="C296" s="8"/>
    </row>
    <row r="297" spans="1:3" s="5" customFormat="1" x14ac:dyDescent="0.25">
      <c r="A297" s="4"/>
      <c r="B297" s="8"/>
      <c r="C297" s="8"/>
    </row>
    <row r="298" spans="1:3" s="5" customFormat="1" x14ac:dyDescent="0.25">
      <c r="A298" s="4"/>
      <c r="B298" s="8"/>
      <c r="C298" s="8"/>
    </row>
    <row r="299" spans="1:3" s="5" customFormat="1" x14ac:dyDescent="0.25">
      <c r="A299" s="4"/>
    </row>
    <row r="300" spans="1:3" s="5" customFormat="1" x14ac:dyDescent="0.25">
      <c r="A300" s="4"/>
    </row>
    <row r="301" spans="1:3" s="5" customFormat="1" x14ac:dyDescent="0.25">
      <c r="A301" s="4"/>
    </row>
    <row r="302" spans="1:3" s="5" customFormat="1" x14ac:dyDescent="0.25">
      <c r="A302" s="4"/>
    </row>
    <row r="303" spans="1:3" s="5" customFormat="1" x14ac:dyDescent="0.25">
      <c r="A303" s="4"/>
    </row>
    <row r="304" spans="1:3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  <row r="1141" spans="1:1" s="5" customFormat="1" x14ac:dyDescent="0.25">
      <c r="A1141" s="4"/>
    </row>
    <row r="1142" spans="1:1" s="5" customFormat="1" x14ac:dyDescent="0.25">
      <c r="A1142" s="4"/>
    </row>
    <row r="1143" spans="1:1" s="5" customFormat="1" x14ac:dyDescent="0.25">
      <c r="A1143" s="4"/>
    </row>
    <row r="1144" spans="1:1" s="5" customFormat="1" x14ac:dyDescent="0.25">
      <c r="A1144" s="4"/>
    </row>
    <row r="1145" spans="1:1" s="5" customFormat="1" x14ac:dyDescent="0.25">
      <c r="A1145" s="4"/>
    </row>
    <row r="1146" spans="1:1" s="5" customFormat="1" x14ac:dyDescent="0.25">
      <c r="A1146" s="4"/>
    </row>
    <row r="1147" spans="1:1" s="5" customFormat="1" x14ac:dyDescent="0.25">
      <c r="A1147" s="4"/>
    </row>
    <row r="1148" spans="1:1" s="5" customFormat="1" x14ac:dyDescent="0.25">
      <c r="A1148" s="4"/>
    </row>
    <row r="1149" spans="1:1" s="5" customFormat="1" x14ac:dyDescent="0.25">
      <c r="A1149" s="4"/>
    </row>
    <row r="1150" spans="1:1" s="5" customFormat="1" x14ac:dyDescent="0.25">
      <c r="A1150" s="4"/>
    </row>
    <row r="1151" spans="1:1" s="5" customFormat="1" x14ac:dyDescent="0.25">
      <c r="A1151" s="4"/>
    </row>
    <row r="1152" spans="1:1" s="5" customFormat="1" x14ac:dyDescent="0.25">
      <c r="A1152" s="4"/>
    </row>
    <row r="1153" spans="1:1" s="5" customFormat="1" x14ac:dyDescent="0.25">
      <c r="A1153" s="4"/>
    </row>
    <row r="1154" spans="1:1" s="5" customFormat="1" x14ac:dyDescent="0.25">
      <c r="A1154" s="4"/>
    </row>
    <row r="1155" spans="1:1" s="5" customFormat="1" x14ac:dyDescent="0.25">
      <c r="A1155" s="4"/>
    </row>
    <row r="1156" spans="1:1" s="5" customFormat="1" x14ac:dyDescent="0.25">
      <c r="A1156" s="4"/>
    </row>
    <row r="1157" spans="1:1" s="5" customFormat="1" x14ac:dyDescent="0.25">
      <c r="A1157" s="4"/>
    </row>
    <row r="1158" spans="1:1" s="5" customFormat="1" x14ac:dyDescent="0.25">
      <c r="A1158" s="4"/>
    </row>
    <row r="1159" spans="1:1" s="5" customFormat="1" x14ac:dyDescent="0.25">
      <c r="A1159" s="4"/>
    </row>
    <row r="1160" spans="1:1" s="5" customFormat="1" x14ac:dyDescent="0.25">
      <c r="A1160" s="4"/>
    </row>
    <row r="1161" spans="1:1" s="5" customFormat="1" x14ac:dyDescent="0.25">
      <c r="A1161" s="4"/>
    </row>
    <row r="1162" spans="1:1" s="5" customFormat="1" x14ac:dyDescent="0.25">
      <c r="A1162" s="4"/>
    </row>
    <row r="1163" spans="1:1" s="5" customFormat="1" x14ac:dyDescent="0.25">
      <c r="A1163" s="4"/>
    </row>
    <row r="1164" spans="1:1" s="5" customFormat="1" x14ac:dyDescent="0.25">
      <c r="A1164" s="4"/>
    </row>
    <row r="1165" spans="1:1" s="5" customFormat="1" x14ac:dyDescent="0.25">
      <c r="A1165" s="4"/>
    </row>
    <row r="1166" spans="1:1" s="5" customFormat="1" x14ac:dyDescent="0.25">
      <c r="A1166" s="4"/>
    </row>
    <row r="1167" spans="1:1" s="5" customFormat="1" x14ac:dyDescent="0.25">
      <c r="A1167" s="4"/>
    </row>
    <row r="1168" spans="1:1" s="5" customFormat="1" x14ac:dyDescent="0.25">
      <c r="A1168" s="4"/>
    </row>
    <row r="1169" spans="1:1" s="5" customFormat="1" x14ac:dyDescent="0.25">
      <c r="A1169" s="4"/>
    </row>
    <row r="1170" spans="1:1" s="5" customFormat="1" x14ac:dyDescent="0.25">
      <c r="A1170" s="4"/>
    </row>
    <row r="1171" spans="1:1" s="5" customFormat="1" x14ac:dyDescent="0.25">
      <c r="A1171" s="4"/>
    </row>
    <row r="1172" spans="1:1" s="5" customFormat="1" x14ac:dyDescent="0.25">
      <c r="A1172" s="4"/>
    </row>
    <row r="1173" spans="1:1" s="5" customFormat="1" x14ac:dyDescent="0.25">
      <c r="A1173" s="4"/>
    </row>
    <row r="1174" spans="1:1" s="5" customFormat="1" x14ac:dyDescent="0.25">
      <c r="A1174" s="4"/>
    </row>
    <row r="1175" spans="1:1" s="5" customFormat="1" x14ac:dyDescent="0.25">
      <c r="A1175" s="4"/>
    </row>
    <row r="1176" spans="1:1" s="5" customFormat="1" x14ac:dyDescent="0.25">
      <c r="A1176" s="4"/>
    </row>
    <row r="1177" spans="1:1" s="5" customFormat="1" x14ac:dyDescent="0.25">
      <c r="A1177" s="4"/>
    </row>
    <row r="1178" spans="1:1" s="5" customFormat="1" x14ac:dyDescent="0.25">
      <c r="A1178" s="4"/>
    </row>
    <row r="1179" spans="1:1" s="5" customFormat="1" x14ac:dyDescent="0.25">
      <c r="A1179" s="4"/>
    </row>
    <row r="1180" spans="1:1" s="5" customFormat="1" x14ac:dyDescent="0.25">
      <c r="A1180" s="4"/>
    </row>
    <row r="1181" spans="1:1" s="5" customFormat="1" x14ac:dyDescent="0.25">
      <c r="A1181" s="4"/>
    </row>
    <row r="1182" spans="1:1" s="5" customFormat="1" x14ac:dyDescent="0.25">
      <c r="A1182" s="4"/>
    </row>
    <row r="1183" spans="1:1" s="5" customFormat="1" x14ac:dyDescent="0.25">
      <c r="A1183" s="4"/>
    </row>
    <row r="1184" spans="1:1" s="5" customFormat="1" x14ac:dyDescent="0.25">
      <c r="A1184" s="4"/>
    </row>
    <row r="1185" spans="1:1" s="5" customFormat="1" x14ac:dyDescent="0.25">
      <c r="A1185" s="4"/>
    </row>
    <row r="1186" spans="1:1" s="5" customFormat="1" x14ac:dyDescent="0.25">
      <c r="A1186" s="4"/>
    </row>
    <row r="1187" spans="1:1" s="5" customFormat="1" x14ac:dyDescent="0.25">
      <c r="A1187" s="4"/>
    </row>
    <row r="1188" spans="1:1" s="5" customFormat="1" x14ac:dyDescent="0.25">
      <c r="A1188" s="4"/>
    </row>
    <row r="1189" spans="1:1" s="5" customFormat="1" x14ac:dyDescent="0.25">
      <c r="A1189" s="4"/>
    </row>
    <row r="1190" spans="1:1" s="5" customFormat="1" x14ac:dyDescent="0.25">
      <c r="A1190" s="4"/>
    </row>
    <row r="1191" spans="1:1" s="5" customFormat="1" x14ac:dyDescent="0.25">
      <c r="A1191" s="4"/>
    </row>
    <row r="1192" spans="1:1" s="5" customFormat="1" x14ac:dyDescent="0.25">
      <c r="A1192" s="4"/>
    </row>
    <row r="1193" spans="1:1" s="5" customFormat="1" x14ac:dyDescent="0.25">
      <c r="A1193" s="4"/>
    </row>
    <row r="1194" spans="1:1" s="5" customFormat="1" x14ac:dyDescent="0.25">
      <c r="A1194" s="4"/>
    </row>
    <row r="1195" spans="1:1" s="5" customFormat="1" x14ac:dyDescent="0.25">
      <c r="A1195" s="4"/>
    </row>
    <row r="1196" spans="1:1" s="5" customFormat="1" x14ac:dyDescent="0.25">
      <c r="A1196" s="4"/>
    </row>
    <row r="1197" spans="1:1" s="5" customFormat="1" x14ac:dyDescent="0.25">
      <c r="A1197" s="4"/>
    </row>
    <row r="1198" spans="1:1" s="5" customFormat="1" x14ac:dyDescent="0.25">
      <c r="A1198" s="4"/>
    </row>
    <row r="1199" spans="1:1" s="5" customFormat="1" x14ac:dyDescent="0.25">
      <c r="A1199" s="4"/>
    </row>
    <row r="1200" spans="1:1" s="5" customFormat="1" x14ac:dyDescent="0.25">
      <c r="A1200" s="4"/>
    </row>
    <row r="1201" spans="1:1" s="5" customFormat="1" x14ac:dyDescent="0.25">
      <c r="A1201" s="4"/>
    </row>
    <row r="1202" spans="1:1" s="5" customFormat="1" x14ac:dyDescent="0.25">
      <c r="A1202" s="4"/>
    </row>
    <row r="1203" spans="1:1" s="5" customFormat="1" x14ac:dyDescent="0.25">
      <c r="A1203" s="4"/>
    </row>
    <row r="1204" spans="1:1" s="5" customFormat="1" x14ac:dyDescent="0.25">
      <c r="A1204" s="4"/>
    </row>
    <row r="1205" spans="1:1" s="5" customFormat="1" x14ac:dyDescent="0.25">
      <c r="A1205" s="4"/>
    </row>
    <row r="1206" spans="1:1" s="5" customFormat="1" x14ac:dyDescent="0.25">
      <c r="A1206" s="4"/>
    </row>
    <row r="1207" spans="1:1" s="5" customFormat="1" x14ac:dyDescent="0.25">
      <c r="A1207" s="4"/>
    </row>
    <row r="1208" spans="1:1" s="5" customFormat="1" x14ac:dyDescent="0.25">
      <c r="A1208" s="4"/>
    </row>
    <row r="1209" spans="1:1" s="5" customFormat="1" x14ac:dyDescent="0.25">
      <c r="A1209" s="4"/>
    </row>
    <row r="1210" spans="1:1" s="5" customFormat="1" x14ac:dyDescent="0.25">
      <c r="A1210" s="4"/>
    </row>
    <row r="1211" spans="1:1" s="5" customFormat="1" x14ac:dyDescent="0.25">
      <c r="A1211" s="4"/>
    </row>
    <row r="1212" spans="1:1" s="5" customFormat="1" x14ac:dyDescent="0.25">
      <c r="A1212" s="4"/>
    </row>
    <row r="1213" spans="1:1" s="5" customFormat="1" x14ac:dyDescent="0.25">
      <c r="A1213" s="4"/>
    </row>
    <row r="1214" spans="1:1" s="5" customFormat="1" x14ac:dyDescent="0.25">
      <c r="A1214" s="4"/>
    </row>
    <row r="1215" spans="1:1" s="5" customFormat="1" x14ac:dyDescent="0.25">
      <c r="A1215" s="4"/>
    </row>
    <row r="1216" spans="1:1" s="5" customFormat="1" x14ac:dyDescent="0.25">
      <c r="A1216" s="4"/>
    </row>
    <row r="1217" spans="1:1" s="5" customFormat="1" x14ac:dyDescent="0.25">
      <c r="A1217" s="4"/>
    </row>
    <row r="1218" spans="1:1" s="5" customFormat="1" x14ac:dyDescent="0.25">
      <c r="A1218" s="4"/>
    </row>
    <row r="1219" spans="1:1" s="5" customFormat="1" x14ac:dyDescent="0.25">
      <c r="A1219" s="4"/>
    </row>
    <row r="1220" spans="1:1" s="5" customFormat="1" x14ac:dyDescent="0.25">
      <c r="A1220" s="4"/>
    </row>
    <row r="1221" spans="1:1" s="5" customFormat="1" x14ac:dyDescent="0.25">
      <c r="A1221" s="4"/>
    </row>
    <row r="1222" spans="1:1" s="5" customFormat="1" x14ac:dyDescent="0.25">
      <c r="A1222" s="4"/>
    </row>
    <row r="1223" spans="1:1" s="5" customFormat="1" x14ac:dyDescent="0.25">
      <c r="A1223" s="4"/>
    </row>
    <row r="1224" spans="1:1" s="5" customFormat="1" x14ac:dyDescent="0.25">
      <c r="A1224" s="4"/>
    </row>
    <row r="1225" spans="1:1" s="5" customFormat="1" x14ac:dyDescent="0.25">
      <c r="A1225" s="4"/>
    </row>
    <row r="1226" spans="1:1" s="5" customFormat="1" x14ac:dyDescent="0.25">
      <c r="A1226" s="4"/>
    </row>
    <row r="1227" spans="1:1" s="5" customFormat="1" x14ac:dyDescent="0.25">
      <c r="A1227" s="4"/>
    </row>
    <row r="1228" spans="1:1" s="5" customFormat="1" x14ac:dyDescent="0.25">
      <c r="A1228" s="4"/>
    </row>
    <row r="1229" spans="1:1" s="5" customFormat="1" x14ac:dyDescent="0.25">
      <c r="A1229" s="4"/>
    </row>
    <row r="1230" spans="1:1" s="5" customFormat="1" x14ac:dyDescent="0.25">
      <c r="A1230" s="4"/>
    </row>
    <row r="1231" spans="1:1" s="5" customFormat="1" x14ac:dyDescent="0.25">
      <c r="A1231" s="4"/>
    </row>
    <row r="1232" spans="1:1" s="5" customFormat="1" x14ac:dyDescent="0.25">
      <c r="A1232" s="4"/>
    </row>
    <row r="1233" spans="1:1" s="5" customFormat="1" x14ac:dyDescent="0.25">
      <c r="A1233" s="4"/>
    </row>
    <row r="1234" spans="1:1" s="5" customFormat="1" x14ac:dyDescent="0.25">
      <c r="A1234" s="4"/>
    </row>
    <row r="1235" spans="1:1" s="5" customFormat="1" x14ac:dyDescent="0.25">
      <c r="A1235" s="4"/>
    </row>
    <row r="1236" spans="1:1" s="5" customFormat="1" x14ac:dyDescent="0.25">
      <c r="A1236" s="4"/>
    </row>
    <row r="1237" spans="1:1" s="5" customFormat="1" x14ac:dyDescent="0.25">
      <c r="A1237" s="4"/>
    </row>
    <row r="1238" spans="1:1" s="5" customFormat="1" x14ac:dyDescent="0.25">
      <c r="A1238" s="4"/>
    </row>
    <row r="1239" spans="1:1" s="5" customFormat="1" x14ac:dyDescent="0.25">
      <c r="A1239" s="4"/>
    </row>
    <row r="1240" spans="1:1" s="5" customFormat="1" x14ac:dyDescent="0.25">
      <c r="A1240" s="4"/>
    </row>
    <row r="1241" spans="1:1" s="5" customFormat="1" x14ac:dyDescent="0.25">
      <c r="A1241" s="4"/>
    </row>
    <row r="1242" spans="1:1" s="5" customFormat="1" x14ac:dyDescent="0.25">
      <c r="A1242" s="4"/>
    </row>
    <row r="1243" spans="1:1" s="5" customFormat="1" x14ac:dyDescent="0.25">
      <c r="A1243" s="4"/>
    </row>
    <row r="1244" spans="1:1" s="5" customFormat="1" x14ac:dyDescent="0.25">
      <c r="A1244" s="4"/>
    </row>
    <row r="1245" spans="1:1" s="5" customFormat="1" x14ac:dyDescent="0.25">
      <c r="A1245" s="4"/>
    </row>
    <row r="1246" spans="1:1" s="5" customFormat="1" x14ac:dyDescent="0.25">
      <c r="A1246" s="4"/>
    </row>
    <row r="1247" spans="1:1" s="5" customFormat="1" x14ac:dyDescent="0.25">
      <c r="A1247" s="4"/>
    </row>
    <row r="1248" spans="1:1" s="5" customFormat="1" x14ac:dyDescent="0.25">
      <c r="A1248" s="4"/>
    </row>
    <row r="1249" spans="1:1" s="5" customFormat="1" x14ac:dyDescent="0.25">
      <c r="A1249" s="4"/>
    </row>
    <row r="1250" spans="1:1" s="5" customFormat="1" x14ac:dyDescent="0.25">
      <c r="A1250" s="4"/>
    </row>
    <row r="1251" spans="1:1" s="5" customFormat="1" x14ac:dyDescent="0.25">
      <c r="A1251" s="4"/>
    </row>
    <row r="1252" spans="1:1" s="5" customFormat="1" x14ac:dyDescent="0.25">
      <c r="A1252" s="4"/>
    </row>
    <row r="1253" spans="1:1" s="5" customFormat="1" x14ac:dyDescent="0.25">
      <c r="A1253" s="4"/>
    </row>
    <row r="1254" spans="1:1" s="5" customFormat="1" x14ac:dyDescent="0.25">
      <c r="A1254" s="4"/>
    </row>
    <row r="1255" spans="1:1" s="5" customFormat="1" x14ac:dyDescent="0.25">
      <c r="A1255" s="4"/>
    </row>
    <row r="1256" spans="1:1" s="5" customFormat="1" x14ac:dyDescent="0.25">
      <c r="A1256" s="4"/>
    </row>
    <row r="1257" spans="1:1" s="5" customFormat="1" x14ac:dyDescent="0.25">
      <c r="A1257" s="4"/>
    </row>
    <row r="1258" spans="1:1" s="5" customFormat="1" x14ac:dyDescent="0.25">
      <c r="A1258" s="4"/>
    </row>
    <row r="1259" spans="1:1" s="5" customFormat="1" x14ac:dyDescent="0.25">
      <c r="A1259" s="4"/>
    </row>
    <row r="1260" spans="1:1" s="5" customFormat="1" x14ac:dyDescent="0.25">
      <c r="A1260" s="4"/>
    </row>
    <row r="1261" spans="1:1" s="5" customFormat="1" x14ac:dyDescent="0.25">
      <c r="A1261" s="4"/>
    </row>
    <row r="1262" spans="1:1" s="5" customFormat="1" x14ac:dyDescent="0.25">
      <c r="A1262" s="4"/>
    </row>
    <row r="1263" spans="1:1" s="5" customFormat="1" x14ac:dyDescent="0.25">
      <c r="A1263" s="4"/>
    </row>
    <row r="1264" spans="1:1" s="5" customFormat="1" x14ac:dyDescent="0.25">
      <c r="A1264" s="4"/>
    </row>
    <row r="1265" spans="1:1" s="5" customFormat="1" x14ac:dyDescent="0.25">
      <c r="A1265" s="4"/>
    </row>
    <row r="1266" spans="1:1" s="5" customFormat="1" x14ac:dyDescent="0.25">
      <c r="A1266" s="4"/>
    </row>
    <row r="1267" spans="1:1" s="5" customFormat="1" x14ac:dyDescent="0.25">
      <c r="A1267" s="4"/>
    </row>
    <row r="1268" spans="1:1" s="5" customFormat="1" x14ac:dyDescent="0.25">
      <c r="A1268" s="4"/>
    </row>
    <row r="1269" spans="1:1" s="5" customFormat="1" x14ac:dyDescent="0.25">
      <c r="A1269" s="4"/>
    </row>
    <row r="1270" spans="1:1" s="5" customFormat="1" x14ac:dyDescent="0.25">
      <c r="A1270" s="4"/>
    </row>
    <row r="1271" spans="1:1" s="5" customFormat="1" x14ac:dyDescent="0.25">
      <c r="A1271" s="4"/>
    </row>
    <row r="1272" spans="1:1" s="5" customFormat="1" x14ac:dyDescent="0.25">
      <c r="A1272" s="4"/>
    </row>
    <row r="1273" spans="1:1" s="5" customFormat="1" x14ac:dyDescent="0.25">
      <c r="A1273" s="4"/>
    </row>
    <row r="1274" spans="1:1" s="5" customFormat="1" x14ac:dyDescent="0.25">
      <c r="A1274" s="4"/>
    </row>
    <row r="1275" spans="1:1" s="5" customFormat="1" x14ac:dyDescent="0.25">
      <c r="A1275" s="4"/>
    </row>
    <row r="1276" spans="1:1" s="5" customFormat="1" x14ac:dyDescent="0.25">
      <c r="A1276" s="4"/>
    </row>
    <row r="1277" spans="1:1" s="5" customFormat="1" x14ac:dyDescent="0.25">
      <c r="A1277" s="4"/>
    </row>
    <row r="1278" spans="1:1" s="5" customFormat="1" x14ac:dyDescent="0.25">
      <c r="A1278" s="4"/>
    </row>
    <row r="1279" spans="1:1" s="5" customFormat="1" x14ac:dyDescent="0.25">
      <c r="A1279" s="4"/>
    </row>
    <row r="1280" spans="1:1" s="5" customFormat="1" x14ac:dyDescent="0.25">
      <c r="A1280" s="4"/>
    </row>
    <row r="1281" spans="1:1" s="5" customFormat="1" x14ac:dyDescent="0.25">
      <c r="A1281" s="4"/>
    </row>
    <row r="1282" spans="1:1" s="5" customFormat="1" x14ac:dyDescent="0.25">
      <c r="A1282" s="4"/>
    </row>
    <row r="1283" spans="1:1" s="5" customFormat="1" x14ac:dyDescent="0.25">
      <c r="A1283" s="4"/>
    </row>
    <row r="1284" spans="1:1" s="5" customFormat="1" x14ac:dyDescent="0.25">
      <c r="A1284" s="4"/>
    </row>
    <row r="1285" spans="1:1" s="5" customFormat="1" x14ac:dyDescent="0.25">
      <c r="A1285" s="4"/>
    </row>
    <row r="1286" spans="1:1" s="5" customFormat="1" x14ac:dyDescent="0.25">
      <c r="A1286" s="4"/>
    </row>
    <row r="1287" spans="1:1" s="5" customFormat="1" x14ac:dyDescent="0.25">
      <c r="A1287" s="4"/>
    </row>
    <row r="1288" spans="1:1" s="5" customFormat="1" x14ac:dyDescent="0.25">
      <c r="A1288" s="4"/>
    </row>
    <row r="1289" spans="1:1" s="5" customFormat="1" x14ac:dyDescent="0.25">
      <c r="A1289" s="4"/>
    </row>
    <row r="1290" spans="1:1" s="5" customFormat="1" x14ac:dyDescent="0.25">
      <c r="A1290" s="4"/>
    </row>
    <row r="1291" spans="1:1" s="5" customFormat="1" x14ac:dyDescent="0.25">
      <c r="A1291" s="4"/>
    </row>
    <row r="1292" spans="1:1" s="5" customFormat="1" x14ac:dyDescent="0.25">
      <c r="A1292" s="4"/>
    </row>
    <row r="1293" spans="1:1" s="5" customFormat="1" x14ac:dyDescent="0.25">
      <c r="A1293" s="4"/>
    </row>
    <row r="1294" spans="1:1" s="5" customFormat="1" x14ac:dyDescent="0.25">
      <c r="A1294" s="4"/>
    </row>
    <row r="1295" spans="1:1" s="5" customFormat="1" x14ac:dyDescent="0.25">
      <c r="A1295" s="4"/>
    </row>
    <row r="1296" spans="1:1" s="5" customFormat="1" x14ac:dyDescent="0.25">
      <c r="A1296" s="4"/>
    </row>
    <row r="1297" spans="1:1" s="5" customFormat="1" x14ac:dyDescent="0.25">
      <c r="A1297" s="4"/>
    </row>
    <row r="1298" spans="1:1" s="5" customFormat="1" x14ac:dyDescent="0.25">
      <c r="A1298" s="4"/>
    </row>
    <row r="1299" spans="1:1" s="5" customFormat="1" x14ac:dyDescent="0.25">
      <c r="A1299" s="4"/>
    </row>
    <row r="1300" spans="1:1" s="5" customFormat="1" x14ac:dyDescent="0.25">
      <c r="A1300" s="4"/>
    </row>
    <row r="1301" spans="1:1" s="5" customFormat="1" x14ac:dyDescent="0.25">
      <c r="A1301" s="4"/>
    </row>
    <row r="1302" spans="1:1" s="5" customFormat="1" x14ac:dyDescent="0.25">
      <c r="A1302" s="4"/>
    </row>
    <row r="1303" spans="1:1" s="5" customFormat="1" x14ac:dyDescent="0.25">
      <c r="A1303" s="4"/>
    </row>
    <row r="1304" spans="1:1" s="5" customFormat="1" x14ac:dyDescent="0.25">
      <c r="A1304" s="4"/>
    </row>
    <row r="1305" spans="1:1" s="5" customFormat="1" x14ac:dyDescent="0.25">
      <c r="A1305" s="4"/>
    </row>
    <row r="1306" spans="1:1" s="5" customFormat="1" x14ac:dyDescent="0.25">
      <c r="A1306" s="4"/>
    </row>
    <row r="1307" spans="1:1" s="5" customFormat="1" x14ac:dyDescent="0.25">
      <c r="A1307" s="4"/>
    </row>
    <row r="1308" spans="1:1" s="5" customFormat="1" x14ac:dyDescent="0.25">
      <c r="A1308" s="4"/>
    </row>
    <row r="1309" spans="1:1" s="5" customFormat="1" x14ac:dyDescent="0.25">
      <c r="A1309" s="4"/>
    </row>
    <row r="1310" spans="1:1" s="5" customFormat="1" x14ac:dyDescent="0.25">
      <c r="A1310" s="4"/>
    </row>
    <row r="1311" spans="1:1" s="5" customFormat="1" x14ac:dyDescent="0.25">
      <c r="A1311" s="4"/>
    </row>
    <row r="1312" spans="1:1" s="5" customFormat="1" x14ac:dyDescent="0.25">
      <c r="A1312" s="4"/>
    </row>
    <row r="1313" spans="1:1" s="5" customFormat="1" x14ac:dyDescent="0.25">
      <c r="A1313" s="4"/>
    </row>
    <row r="1314" spans="1:1" s="5" customFormat="1" x14ac:dyDescent="0.25">
      <c r="A1314" s="4"/>
    </row>
    <row r="1315" spans="1:1" s="5" customFormat="1" x14ac:dyDescent="0.25">
      <c r="A1315" s="4"/>
    </row>
    <row r="1316" spans="1:1" s="5" customFormat="1" x14ac:dyDescent="0.25">
      <c r="A1316" s="4"/>
    </row>
    <row r="1317" spans="1:1" s="5" customFormat="1" x14ac:dyDescent="0.25">
      <c r="A1317" s="4"/>
    </row>
    <row r="1318" spans="1:1" s="5" customFormat="1" x14ac:dyDescent="0.25">
      <c r="A1318" s="4"/>
    </row>
    <row r="1319" spans="1:1" s="5" customFormat="1" x14ac:dyDescent="0.25">
      <c r="A1319" s="4"/>
    </row>
    <row r="1320" spans="1:1" s="5" customFormat="1" x14ac:dyDescent="0.25">
      <c r="A1320" s="4"/>
    </row>
    <row r="1321" spans="1:1" s="5" customFormat="1" x14ac:dyDescent="0.25">
      <c r="A1321" s="4"/>
    </row>
    <row r="1322" spans="1:1" s="5" customFormat="1" x14ac:dyDescent="0.25">
      <c r="A1322" s="4"/>
    </row>
    <row r="1323" spans="1:1" s="5" customFormat="1" x14ac:dyDescent="0.25">
      <c r="A1323" s="4"/>
    </row>
    <row r="1324" spans="1:1" s="5" customFormat="1" x14ac:dyDescent="0.25">
      <c r="A1324" s="4"/>
    </row>
    <row r="1325" spans="1:1" s="5" customFormat="1" x14ac:dyDescent="0.25">
      <c r="A1325" s="4"/>
    </row>
    <row r="1326" spans="1:1" s="5" customFormat="1" x14ac:dyDescent="0.25">
      <c r="A1326" s="4"/>
    </row>
    <row r="1327" spans="1:1" s="5" customFormat="1" x14ac:dyDescent="0.25">
      <c r="A1327" s="4"/>
    </row>
    <row r="1328" spans="1:1" s="5" customFormat="1" x14ac:dyDescent="0.25">
      <c r="A1328" s="4"/>
    </row>
    <row r="1329" spans="1:1" s="5" customFormat="1" x14ac:dyDescent="0.25">
      <c r="A1329" s="4"/>
    </row>
    <row r="1330" spans="1:1" s="5" customFormat="1" x14ac:dyDescent="0.25">
      <c r="A1330" s="4"/>
    </row>
    <row r="1331" spans="1:1" s="5" customFormat="1" x14ac:dyDescent="0.25">
      <c r="A1331" s="4"/>
    </row>
    <row r="1332" spans="1:1" s="5" customFormat="1" x14ac:dyDescent="0.25">
      <c r="A1332" s="4"/>
    </row>
    <row r="1333" spans="1:1" s="5" customFormat="1" x14ac:dyDescent="0.25">
      <c r="A1333" s="4"/>
    </row>
    <row r="1334" spans="1:1" s="5" customFormat="1" x14ac:dyDescent="0.25">
      <c r="A1334" s="4"/>
    </row>
    <row r="1335" spans="1:1" s="5" customFormat="1" x14ac:dyDescent="0.25">
      <c r="A1335" s="4"/>
    </row>
    <row r="1336" spans="1:1" s="5" customFormat="1" x14ac:dyDescent="0.25">
      <c r="A1336" s="4"/>
    </row>
    <row r="1337" spans="1:1" s="5" customFormat="1" x14ac:dyDescent="0.25">
      <c r="A1337" s="4"/>
    </row>
    <row r="1338" spans="1:1" s="5" customFormat="1" x14ac:dyDescent="0.25">
      <c r="A1338" s="4"/>
    </row>
    <row r="1339" spans="1:1" s="5" customFormat="1" x14ac:dyDescent="0.25">
      <c r="A1339" s="4"/>
    </row>
    <row r="1340" spans="1:1" s="5" customFormat="1" x14ac:dyDescent="0.25">
      <c r="A1340" s="4"/>
    </row>
    <row r="1341" spans="1:1" s="5" customFormat="1" x14ac:dyDescent="0.25">
      <c r="A1341" s="4"/>
    </row>
    <row r="1342" spans="1:1" s="5" customFormat="1" x14ac:dyDescent="0.25">
      <c r="A1342" s="4"/>
    </row>
    <row r="1343" spans="1:1" s="5" customFormat="1" x14ac:dyDescent="0.25">
      <c r="A1343" s="4"/>
    </row>
    <row r="1344" spans="1:1" s="5" customFormat="1" x14ac:dyDescent="0.25">
      <c r="A1344" s="4"/>
    </row>
    <row r="1345" spans="1:1" s="5" customFormat="1" x14ac:dyDescent="0.25">
      <c r="A1345" s="4"/>
    </row>
    <row r="1346" spans="1:1" s="5" customFormat="1" x14ac:dyDescent="0.25">
      <c r="A1346" s="4"/>
    </row>
    <row r="1347" spans="1:1" s="5" customFormat="1" x14ac:dyDescent="0.25">
      <c r="A1347" s="4"/>
    </row>
    <row r="1348" spans="1:1" s="5" customFormat="1" x14ac:dyDescent="0.25">
      <c r="A1348" s="4"/>
    </row>
    <row r="1349" spans="1:1" s="5" customFormat="1" x14ac:dyDescent="0.25">
      <c r="A1349" s="4"/>
    </row>
    <row r="1350" spans="1:1" s="5" customFormat="1" x14ac:dyDescent="0.25">
      <c r="A1350" s="4"/>
    </row>
    <row r="1351" spans="1:1" s="5" customFormat="1" x14ac:dyDescent="0.25">
      <c r="A1351" s="4"/>
    </row>
    <row r="1352" spans="1:1" s="5" customFormat="1" x14ac:dyDescent="0.25">
      <c r="A1352" s="4"/>
    </row>
    <row r="1353" spans="1:1" s="5" customFormat="1" x14ac:dyDescent="0.25">
      <c r="A1353" s="4"/>
    </row>
    <row r="1354" spans="1:1" s="5" customFormat="1" x14ac:dyDescent="0.25">
      <c r="A1354" s="4"/>
    </row>
    <row r="1355" spans="1:1" s="5" customFormat="1" x14ac:dyDescent="0.25">
      <c r="A1355" s="4"/>
    </row>
    <row r="1356" spans="1:1" s="5" customFormat="1" x14ac:dyDescent="0.25">
      <c r="A1356" s="4"/>
    </row>
    <row r="1357" spans="1:1" s="5" customFormat="1" x14ac:dyDescent="0.25">
      <c r="A1357" s="4"/>
    </row>
    <row r="1358" spans="1:1" s="5" customFormat="1" x14ac:dyDescent="0.25">
      <c r="A1358" s="4"/>
    </row>
    <row r="1359" spans="1:1" s="5" customFormat="1" x14ac:dyDescent="0.25">
      <c r="A1359" s="4"/>
    </row>
    <row r="1360" spans="1:1" s="5" customFormat="1" x14ac:dyDescent="0.25">
      <c r="A1360" s="4"/>
    </row>
    <row r="1361" spans="1:1" s="5" customFormat="1" x14ac:dyDescent="0.25">
      <c r="A1361" s="4"/>
    </row>
    <row r="1362" spans="1:1" s="5" customFormat="1" x14ac:dyDescent="0.25">
      <c r="A1362" s="4"/>
    </row>
    <row r="1363" spans="1:1" s="5" customFormat="1" x14ac:dyDescent="0.25">
      <c r="A1363" s="4"/>
    </row>
    <row r="1364" spans="1:1" s="5" customFormat="1" x14ac:dyDescent="0.25">
      <c r="A1364" s="4"/>
    </row>
    <row r="1365" spans="1:1" s="5" customFormat="1" x14ac:dyDescent="0.25">
      <c r="A1365" s="4"/>
    </row>
    <row r="1366" spans="1:1" s="5" customFormat="1" x14ac:dyDescent="0.25">
      <c r="A1366" s="4"/>
    </row>
    <row r="1367" spans="1:1" s="5" customFormat="1" x14ac:dyDescent="0.25">
      <c r="A1367" s="4"/>
    </row>
    <row r="1368" spans="1:1" s="5" customFormat="1" x14ac:dyDescent="0.25">
      <c r="A1368" s="4"/>
    </row>
    <row r="1369" spans="1:1" s="5" customFormat="1" x14ac:dyDescent="0.25">
      <c r="A1369" s="4"/>
    </row>
    <row r="1370" spans="1:1" s="5" customFormat="1" x14ac:dyDescent="0.25">
      <c r="A1370" s="4"/>
    </row>
    <row r="1371" spans="1:1" s="5" customFormat="1" x14ac:dyDescent="0.25">
      <c r="A1371" s="4"/>
    </row>
    <row r="1372" spans="1:1" s="5" customFormat="1" x14ac:dyDescent="0.25">
      <c r="A1372" s="4"/>
    </row>
    <row r="1373" spans="1:1" s="5" customFormat="1" x14ac:dyDescent="0.25">
      <c r="A1373" s="4"/>
    </row>
    <row r="1374" spans="1:1" s="5" customFormat="1" x14ac:dyDescent="0.25">
      <c r="A1374" s="4"/>
    </row>
    <row r="1375" spans="1:1" s="5" customFormat="1" x14ac:dyDescent="0.25">
      <c r="A1375" s="4"/>
    </row>
    <row r="1376" spans="1:1" s="5" customFormat="1" x14ac:dyDescent="0.25">
      <c r="A1376" s="4"/>
    </row>
    <row r="1377" spans="1:1" s="5" customFormat="1" x14ac:dyDescent="0.25">
      <c r="A1377" s="4"/>
    </row>
    <row r="1378" spans="1:1" s="5" customFormat="1" x14ac:dyDescent="0.25">
      <c r="A1378" s="4"/>
    </row>
    <row r="1379" spans="1:1" s="5" customFormat="1" x14ac:dyDescent="0.25">
      <c r="A1379" s="4"/>
    </row>
    <row r="1380" spans="1:1" s="5" customFormat="1" x14ac:dyDescent="0.25">
      <c r="A1380" s="4"/>
    </row>
    <row r="1381" spans="1:1" s="5" customFormat="1" x14ac:dyDescent="0.25">
      <c r="A1381" s="4"/>
    </row>
    <row r="1382" spans="1:1" s="5" customFormat="1" x14ac:dyDescent="0.25">
      <c r="A1382" s="4"/>
    </row>
    <row r="1383" spans="1:1" s="5" customFormat="1" x14ac:dyDescent="0.25">
      <c r="A1383" s="4"/>
    </row>
    <row r="1384" spans="1:1" s="5" customFormat="1" x14ac:dyDescent="0.25">
      <c r="A1384" s="4"/>
    </row>
    <row r="1385" spans="1:1" s="5" customFormat="1" x14ac:dyDescent="0.25">
      <c r="A1385" s="4"/>
    </row>
    <row r="1386" spans="1:1" s="5" customFormat="1" x14ac:dyDescent="0.25">
      <c r="A1386" s="4"/>
    </row>
    <row r="1387" spans="1:1" s="5" customFormat="1" x14ac:dyDescent="0.25">
      <c r="A1387" s="4"/>
    </row>
    <row r="1388" spans="1:1" s="5" customFormat="1" x14ac:dyDescent="0.25">
      <c r="A1388" s="4"/>
    </row>
    <row r="1389" spans="1:1" s="5" customFormat="1" x14ac:dyDescent="0.25">
      <c r="A1389" s="4"/>
    </row>
    <row r="1390" spans="1:1" s="5" customFormat="1" x14ac:dyDescent="0.25">
      <c r="A1390" s="4"/>
    </row>
    <row r="1391" spans="1:1" s="5" customFormat="1" x14ac:dyDescent="0.25">
      <c r="A1391" s="4"/>
    </row>
    <row r="1392" spans="1:1" s="5" customFormat="1" x14ac:dyDescent="0.25">
      <c r="A1392" s="4"/>
    </row>
    <row r="1393" spans="1:1" s="5" customFormat="1" x14ac:dyDescent="0.25">
      <c r="A1393" s="4"/>
    </row>
    <row r="1394" spans="1:1" s="5" customFormat="1" x14ac:dyDescent="0.25">
      <c r="A1394" s="4"/>
    </row>
    <row r="1395" spans="1:1" s="5" customFormat="1" x14ac:dyDescent="0.25">
      <c r="A1395" s="4"/>
    </row>
    <row r="1396" spans="1:1" s="5" customFormat="1" x14ac:dyDescent="0.25">
      <c r="A1396" s="4"/>
    </row>
    <row r="1397" spans="1:1" s="5" customFormat="1" x14ac:dyDescent="0.25">
      <c r="A1397" s="4"/>
    </row>
    <row r="1398" spans="1:1" s="5" customFormat="1" x14ac:dyDescent="0.25">
      <c r="A1398" s="4"/>
    </row>
    <row r="1399" spans="1:1" s="5" customFormat="1" x14ac:dyDescent="0.25">
      <c r="A1399" s="4"/>
    </row>
    <row r="1400" spans="1:1" s="5" customFormat="1" x14ac:dyDescent="0.25">
      <c r="A1400" s="4"/>
    </row>
    <row r="1401" spans="1:1" s="5" customFormat="1" x14ac:dyDescent="0.25">
      <c r="A1401" s="4"/>
    </row>
    <row r="1402" spans="1:1" s="5" customFormat="1" x14ac:dyDescent="0.25">
      <c r="A1402" s="4"/>
    </row>
    <row r="1403" spans="1:1" s="5" customFormat="1" x14ac:dyDescent="0.25">
      <c r="A1403" s="4"/>
    </row>
    <row r="1404" spans="1:1" s="5" customFormat="1" x14ac:dyDescent="0.25">
      <c r="A1404" s="4"/>
    </row>
    <row r="1405" spans="1:1" s="5" customFormat="1" x14ac:dyDescent="0.25">
      <c r="A1405" s="4"/>
    </row>
    <row r="1406" spans="1:1" s="5" customFormat="1" x14ac:dyDescent="0.25">
      <c r="A1406" s="4"/>
    </row>
    <row r="1407" spans="1:1" s="5" customFormat="1" x14ac:dyDescent="0.25">
      <c r="A1407" s="4"/>
    </row>
    <row r="1408" spans="1:1" s="5" customFormat="1" x14ac:dyDescent="0.25">
      <c r="A1408" s="4"/>
    </row>
    <row r="1409" spans="1:1" s="5" customFormat="1" x14ac:dyDescent="0.25">
      <c r="A1409" s="4"/>
    </row>
    <row r="1410" spans="1:1" s="5" customFormat="1" x14ac:dyDescent="0.25">
      <c r="A1410" s="4"/>
    </row>
    <row r="1411" spans="1:1" s="5" customFormat="1" x14ac:dyDescent="0.25">
      <c r="A1411" s="4"/>
    </row>
    <row r="1412" spans="1:1" s="5" customFormat="1" x14ac:dyDescent="0.25">
      <c r="A1412" s="4"/>
    </row>
    <row r="1413" spans="1:1" s="5" customFormat="1" x14ac:dyDescent="0.25">
      <c r="A1413" s="4"/>
    </row>
    <row r="1414" spans="1:1" s="5" customFormat="1" x14ac:dyDescent="0.25">
      <c r="A1414" s="4"/>
    </row>
    <row r="1415" spans="1:1" s="5" customFormat="1" x14ac:dyDescent="0.25">
      <c r="A1415" s="4"/>
    </row>
    <row r="1416" spans="1:1" s="5" customFormat="1" x14ac:dyDescent="0.25">
      <c r="A1416" s="4"/>
    </row>
    <row r="1417" spans="1:1" s="5" customFormat="1" x14ac:dyDescent="0.25">
      <c r="A1417" s="4"/>
    </row>
    <row r="1418" spans="1:1" s="5" customFormat="1" x14ac:dyDescent="0.25">
      <c r="A1418" s="4"/>
    </row>
    <row r="1419" spans="1:1" s="5" customFormat="1" x14ac:dyDescent="0.25">
      <c r="A1419" s="4"/>
    </row>
    <row r="1420" spans="1:1" s="5" customFormat="1" x14ac:dyDescent="0.25">
      <c r="A1420" s="4"/>
    </row>
    <row r="1421" spans="1:1" s="5" customFormat="1" x14ac:dyDescent="0.25">
      <c r="A1421" s="4"/>
    </row>
    <row r="1422" spans="1:1" s="5" customFormat="1" x14ac:dyDescent="0.25">
      <c r="A1422" s="4"/>
    </row>
    <row r="1423" spans="1:1" s="5" customFormat="1" x14ac:dyDescent="0.25">
      <c r="A1423" s="4"/>
    </row>
    <row r="1424" spans="1:1" s="5" customFormat="1" x14ac:dyDescent="0.25">
      <c r="A1424" s="4"/>
    </row>
    <row r="1425" spans="1:1" s="5" customFormat="1" x14ac:dyDescent="0.25">
      <c r="A1425" s="4"/>
    </row>
    <row r="1426" spans="1:1" s="5" customFormat="1" x14ac:dyDescent="0.25">
      <c r="A1426" s="4"/>
    </row>
    <row r="1427" spans="1:1" s="5" customFormat="1" x14ac:dyDescent="0.25">
      <c r="A1427" s="4"/>
    </row>
    <row r="1428" spans="1:1" s="5" customFormat="1" x14ac:dyDescent="0.25">
      <c r="A1428" s="4"/>
    </row>
    <row r="1429" spans="1:1" s="5" customFormat="1" x14ac:dyDescent="0.25">
      <c r="A1429" s="4"/>
    </row>
    <row r="1430" spans="1:1" s="5" customFormat="1" x14ac:dyDescent="0.25">
      <c r="A1430" s="4"/>
    </row>
    <row r="1431" spans="1:1" s="5" customFormat="1" x14ac:dyDescent="0.25">
      <c r="A1431" s="4"/>
    </row>
    <row r="1432" spans="1:1" s="5" customFormat="1" x14ac:dyDescent="0.25">
      <c r="A1432" s="4"/>
    </row>
    <row r="1433" spans="1:1" s="5" customFormat="1" x14ac:dyDescent="0.25">
      <c r="A1433" s="4"/>
    </row>
    <row r="1434" spans="1:1" s="5" customFormat="1" x14ac:dyDescent="0.25">
      <c r="A1434" s="4"/>
    </row>
    <row r="1435" spans="1:1" s="5" customFormat="1" x14ac:dyDescent="0.25">
      <c r="A1435" s="4"/>
    </row>
    <row r="1436" spans="1:1" s="5" customFormat="1" x14ac:dyDescent="0.25">
      <c r="A1436" s="4"/>
    </row>
    <row r="1437" spans="1:1" s="5" customFormat="1" x14ac:dyDescent="0.25">
      <c r="A1437" s="4"/>
    </row>
    <row r="1438" spans="1:1" s="5" customFormat="1" x14ac:dyDescent="0.25">
      <c r="A1438" s="4"/>
    </row>
    <row r="1439" spans="1:1" s="5" customFormat="1" x14ac:dyDescent="0.25">
      <c r="A1439" s="4"/>
    </row>
    <row r="1440" spans="1:1" s="5" customFormat="1" x14ac:dyDescent="0.25">
      <c r="A1440" s="4"/>
    </row>
    <row r="1441" spans="1:1" s="5" customFormat="1" x14ac:dyDescent="0.25">
      <c r="A1441" s="4"/>
    </row>
    <row r="1442" spans="1:1" s="5" customFormat="1" x14ac:dyDescent="0.25">
      <c r="A1442" s="4"/>
    </row>
    <row r="1443" spans="1:1" s="5" customFormat="1" x14ac:dyDescent="0.25">
      <c r="A1443" s="4"/>
    </row>
    <row r="1444" spans="1:1" s="5" customFormat="1" x14ac:dyDescent="0.25">
      <c r="A1444" s="4"/>
    </row>
    <row r="1445" spans="1:1" s="5" customFormat="1" x14ac:dyDescent="0.25">
      <c r="A1445" s="4"/>
    </row>
    <row r="1446" spans="1:1" s="5" customFormat="1" x14ac:dyDescent="0.25">
      <c r="A1446" s="4"/>
    </row>
    <row r="1447" spans="1:1" s="5" customFormat="1" x14ac:dyDescent="0.25">
      <c r="A1447" s="4"/>
    </row>
    <row r="1448" spans="1:1" s="5" customFormat="1" x14ac:dyDescent="0.25">
      <c r="A1448" s="4"/>
    </row>
    <row r="1449" spans="1:1" s="5" customFormat="1" x14ac:dyDescent="0.25">
      <c r="A1449" s="4"/>
    </row>
    <row r="1450" spans="1:1" s="5" customFormat="1" x14ac:dyDescent="0.25">
      <c r="A1450" s="4"/>
    </row>
    <row r="1451" spans="1:1" s="5" customFormat="1" x14ac:dyDescent="0.25">
      <c r="A1451" s="4"/>
    </row>
    <row r="1452" spans="1:1" s="5" customFormat="1" x14ac:dyDescent="0.25">
      <c r="A1452" s="4"/>
    </row>
    <row r="1453" spans="1:1" s="5" customFormat="1" x14ac:dyDescent="0.25">
      <c r="A1453" s="4"/>
    </row>
    <row r="1454" spans="1:1" s="5" customFormat="1" x14ac:dyDescent="0.25">
      <c r="A1454" s="4"/>
    </row>
    <row r="1455" spans="1:1" s="5" customFormat="1" x14ac:dyDescent="0.25">
      <c r="A1455" s="4"/>
    </row>
    <row r="1456" spans="1:1" s="5" customFormat="1" x14ac:dyDescent="0.25">
      <c r="A1456" s="4"/>
    </row>
    <row r="1457" spans="1:1" s="5" customFormat="1" x14ac:dyDescent="0.25">
      <c r="A1457" s="4"/>
    </row>
    <row r="1458" spans="1:1" s="5" customFormat="1" x14ac:dyDescent="0.25">
      <c r="A1458" s="4"/>
    </row>
    <row r="1459" spans="1:1" s="5" customFormat="1" x14ac:dyDescent="0.25">
      <c r="A1459" s="4"/>
    </row>
    <row r="1460" spans="1:1" s="5" customFormat="1" x14ac:dyDescent="0.25">
      <c r="A1460" s="4"/>
    </row>
    <row r="1461" spans="1:1" s="5" customFormat="1" x14ac:dyDescent="0.25">
      <c r="A1461" s="4"/>
    </row>
    <row r="1462" spans="1:1" s="5" customFormat="1" x14ac:dyDescent="0.25">
      <c r="A1462" s="4"/>
    </row>
    <row r="1463" spans="1:1" s="5" customFormat="1" x14ac:dyDescent="0.25">
      <c r="A1463" s="4"/>
    </row>
    <row r="1464" spans="1:1" s="5" customFormat="1" x14ac:dyDescent="0.25">
      <c r="A1464" s="4"/>
    </row>
    <row r="1465" spans="1:1" s="5" customFormat="1" x14ac:dyDescent="0.25">
      <c r="A1465" s="4"/>
    </row>
    <row r="1466" spans="1:1" s="5" customFormat="1" x14ac:dyDescent="0.25">
      <c r="A1466" s="4"/>
    </row>
    <row r="1467" spans="1:1" s="5" customFormat="1" x14ac:dyDescent="0.25">
      <c r="A1467" s="4"/>
    </row>
    <row r="1468" spans="1:1" s="5" customFormat="1" x14ac:dyDescent="0.25">
      <c r="A1468" s="4"/>
    </row>
    <row r="1469" spans="1:1" s="5" customFormat="1" x14ac:dyDescent="0.25">
      <c r="A1469" s="4"/>
    </row>
    <row r="1470" spans="1:1" s="5" customFormat="1" x14ac:dyDescent="0.25">
      <c r="A1470" s="4"/>
    </row>
    <row r="1471" spans="1:1" s="5" customFormat="1" x14ac:dyDescent="0.25">
      <c r="A1471" s="4"/>
    </row>
    <row r="1472" spans="1:1" s="5" customFormat="1" x14ac:dyDescent="0.25">
      <c r="A1472" s="4"/>
    </row>
    <row r="1473" spans="1:1" s="5" customFormat="1" x14ac:dyDescent="0.25">
      <c r="A1473" s="4"/>
    </row>
    <row r="1474" spans="1:1" s="5" customFormat="1" x14ac:dyDescent="0.25">
      <c r="A1474" s="4"/>
    </row>
    <row r="1475" spans="1:1" s="5" customFormat="1" x14ac:dyDescent="0.25">
      <c r="A1475" s="4"/>
    </row>
    <row r="1476" spans="1:1" s="5" customFormat="1" x14ac:dyDescent="0.25">
      <c r="A1476" s="4"/>
    </row>
    <row r="1477" spans="1:1" s="5" customFormat="1" x14ac:dyDescent="0.25">
      <c r="A1477" s="4"/>
    </row>
    <row r="1478" spans="1:1" s="5" customFormat="1" x14ac:dyDescent="0.25">
      <c r="A1478" s="4"/>
    </row>
    <row r="1479" spans="1:1" s="5" customFormat="1" x14ac:dyDescent="0.25">
      <c r="A1479" s="4"/>
    </row>
    <row r="1480" spans="1:1" s="5" customFormat="1" x14ac:dyDescent="0.25">
      <c r="A1480" s="4"/>
    </row>
    <row r="1481" spans="1:1" s="5" customFormat="1" x14ac:dyDescent="0.25">
      <c r="A1481" s="4"/>
    </row>
    <row r="1482" spans="1:1" s="5" customFormat="1" x14ac:dyDescent="0.25">
      <c r="A1482" s="4"/>
    </row>
    <row r="1483" spans="1:1" s="5" customFormat="1" x14ac:dyDescent="0.25">
      <c r="A1483" s="4"/>
    </row>
    <row r="1484" spans="1:1" s="5" customFormat="1" x14ac:dyDescent="0.25">
      <c r="A1484" s="4"/>
    </row>
    <row r="1485" spans="1:1" s="5" customFormat="1" x14ac:dyDescent="0.25">
      <c r="A1485" s="4"/>
    </row>
    <row r="1486" spans="1:1" s="5" customFormat="1" x14ac:dyDescent="0.25">
      <c r="A1486" s="4"/>
    </row>
    <row r="1487" spans="1:1" s="5" customFormat="1" x14ac:dyDescent="0.25">
      <c r="A1487" s="4"/>
    </row>
    <row r="1488" spans="1:1" s="5" customFormat="1" x14ac:dyDescent="0.25">
      <c r="A1488" s="4"/>
    </row>
    <row r="1489" spans="1:1" s="5" customFormat="1" x14ac:dyDescent="0.25">
      <c r="A1489" s="4"/>
    </row>
    <row r="1490" spans="1:1" s="5" customFormat="1" x14ac:dyDescent="0.25">
      <c r="A1490" s="4"/>
    </row>
    <row r="1491" spans="1:1" s="5" customFormat="1" x14ac:dyDescent="0.25">
      <c r="A1491" s="4"/>
    </row>
    <row r="1492" spans="1:1" s="5" customFormat="1" x14ac:dyDescent="0.25">
      <c r="A1492" s="4"/>
    </row>
    <row r="1493" spans="1:1" s="5" customFormat="1" x14ac:dyDescent="0.25">
      <c r="A1493" s="4"/>
    </row>
    <row r="1494" spans="1:1" s="5" customFormat="1" x14ac:dyDescent="0.25">
      <c r="A1494" s="4"/>
    </row>
    <row r="1495" spans="1:1" s="5" customFormat="1" x14ac:dyDescent="0.25">
      <c r="A1495" s="4"/>
    </row>
    <row r="1496" spans="1:1" s="5" customFormat="1" x14ac:dyDescent="0.25">
      <c r="A1496" s="4"/>
    </row>
    <row r="1497" spans="1:1" s="5" customFormat="1" x14ac:dyDescent="0.25">
      <c r="A1497" s="4"/>
    </row>
    <row r="1498" spans="1:1" s="5" customFormat="1" x14ac:dyDescent="0.25">
      <c r="A1498" s="4"/>
    </row>
    <row r="1499" spans="1:1" s="5" customFormat="1" x14ac:dyDescent="0.25">
      <c r="A1499" s="4"/>
    </row>
    <row r="1500" spans="1:1" s="5" customFormat="1" x14ac:dyDescent="0.25">
      <c r="A1500" s="4"/>
    </row>
    <row r="1501" spans="1:1" s="5" customFormat="1" x14ac:dyDescent="0.25">
      <c r="A1501" s="4"/>
    </row>
    <row r="1502" spans="1:1" s="5" customFormat="1" x14ac:dyDescent="0.25">
      <c r="A1502" s="4"/>
    </row>
    <row r="1503" spans="1:1" s="5" customFormat="1" x14ac:dyDescent="0.25">
      <c r="A1503" s="4"/>
    </row>
    <row r="1504" spans="1:1" s="5" customFormat="1" x14ac:dyDescent="0.25">
      <c r="A1504" s="4"/>
    </row>
    <row r="1505" spans="1:1" s="5" customFormat="1" x14ac:dyDescent="0.25">
      <c r="A1505" s="4"/>
    </row>
    <row r="1506" spans="1:1" s="5" customFormat="1" x14ac:dyDescent="0.25">
      <c r="A1506" s="4"/>
    </row>
    <row r="1507" spans="1:1" s="5" customFormat="1" x14ac:dyDescent="0.25">
      <c r="A1507" s="4"/>
    </row>
    <row r="1508" spans="1:1" s="5" customFormat="1" x14ac:dyDescent="0.25">
      <c r="A1508" s="4"/>
    </row>
    <row r="1509" spans="1:1" s="5" customFormat="1" x14ac:dyDescent="0.25">
      <c r="A1509" s="4"/>
    </row>
    <row r="1510" spans="1:1" s="5" customFormat="1" x14ac:dyDescent="0.25">
      <c r="A1510" s="4"/>
    </row>
    <row r="1511" spans="1:1" s="5" customFormat="1" x14ac:dyDescent="0.25">
      <c r="A1511" s="4"/>
    </row>
    <row r="1512" spans="1:1" s="5" customFormat="1" x14ac:dyDescent="0.25">
      <c r="A1512" s="4"/>
    </row>
    <row r="1513" spans="1:1" s="5" customFormat="1" x14ac:dyDescent="0.25">
      <c r="A1513" s="4"/>
    </row>
    <row r="1514" spans="1:1" s="5" customFormat="1" x14ac:dyDescent="0.25">
      <c r="A1514" s="4"/>
    </row>
    <row r="1515" spans="1:1" s="5" customFormat="1" x14ac:dyDescent="0.25">
      <c r="A1515" s="4"/>
    </row>
    <row r="1516" spans="1:1" s="5" customFormat="1" x14ac:dyDescent="0.25">
      <c r="A1516" s="4"/>
    </row>
    <row r="1517" spans="1:1" s="5" customFormat="1" x14ac:dyDescent="0.25">
      <c r="A1517" s="4"/>
    </row>
    <row r="1518" spans="1:1" s="5" customFormat="1" x14ac:dyDescent="0.25">
      <c r="A1518" s="4"/>
    </row>
    <row r="1519" spans="1:1" s="5" customFormat="1" x14ac:dyDescent="0.25">
      <c r="A1519" s="4"/>
    </row>
    <row r="1520" spans="1:1" s="5" customFormat="1" x14ac:dyDescent="0.25">
      <c r="A1520" s="4"/>
    </row>
    <row r="1521" spans="1:1" s="5" customFormat="1" x14ac:dyDescent="0.25">
      <c r="A1521" s="4"/>
    </row>
    <row r="1522" spans="1:1" s="5" customFormat="1" x14ac:dyDescent="0.25">
      <c r="A1522" s="4"/>
    </row>
    <row r="1523" spans="1:1" s="5" customFormat="1" x14ac:dyDescent="0.25">
      <c r="A1523" s="4"/>
    </row>
    <row r="1524" spans="1:1" s="5" customFormat="1" x14ac:dyDescent="0.25">
      <c r="A1524" s="4"/>
    </row>
    <row r="1525" spans="1:1" s="5" customFormat="1" x14ac:dyDescent="0.25">
      <c r="A1525" s="4"/>
    </row>
    <row r="1526" spans="1:1" s="5" customFormat="1" x14ac:dyDescent="0.25">
      <c r="A1526" s="4"/>
    </row>
    <row r="1527" spans="1:1" s="5" customFormat="1" x14ac:dyDescent="0.25">
      <c r="A1527" s="4"/>
    </row>
    <row r="1528" spans="1:1" s="5" customFormat="1" x14ac:dyDescent="0.25">
      <c r="A1528" s="4"/>
    </row>
    <row r="1529" spans="1:1" s="5" customFormat="1" x14ac:dyDescent="0.25">
      <c r="A1529" s="4"/>
    </row>
    <row r="1530" spans="1:1" s="5" customFormat="1" x14ac:dyDescent="0.25">
      <c r="A1530" s="4"/>
    </row>
    <row r="1531" spans="1:1" s="5" customFormat="1" x14ac:dyDescent="0.25">
      <c r="A1531" s="4"/>
    </row>
    <row r="1532" spans="1:1" s="5" customFormat="1" x14ac:dyDescent="0.25">
      <c r="A1532" s="4"/>
    </row>
    <row r="1533" spans="1:1" s="5" customFormat="1" x14ac:dyDescent="0.25">
      <c r="A1533" s="4"/>
    </row>
    <row r="1534" spans="1:1" s="5" customFormat="1" x14ac:dyDescent="0.25">
      <c r="A1534" s="4"/>
    </row>
    <row r="1535" spans="1:1" s="5" customFormat="1" x14ac:dyDescent="0.25">
      <c r="A1535" s="4"/>
    </row>
    <row r="1536" spans="1:1" s="5" customFormat="1" x14ac:dyDescent="0.25">
      <c r="A1536" s="4"/>
    </row>
    <row r="1537" spans="1:1" s="5" customFormat="1" x14ac:dyDescent="0.25">
      <c r="A1537" s="4"/>
    </row>
    <row r="1538" spans="1:1" s="5" customFormat="1" x14ac:dyDescent="0.25">
      <c r="A1538" s="4"/>
    </row>
    <row r="1539" spans="1:1" s="5" customFormat="1" x14ac:dyDescent="0.25">
      <c r="A1539" s="4"/>
    </row>
    <row r="1540" spans="1:1" s="5" customFormat="1" x14ac:dyDescent="0.25">
      <c r="A1540" s="4"/>
    </row>
    <row r="1541" spans="1:1" s="5" customFormat="1" x14ac:dyDescent="0.25">
      <c r="A1541" s="4"/>
    </row>
    <row r="1542" spans="1:1" s="5" customFormat="1" x14ac:dyDescent="0.25">
      <c r="A1542" s="4"/>
    </row>
    <row r="1543" spans="1:1" s="5" customFormat="1" x14ac:dyDescent="0.25">
      <c r="A1543" s="4"/>
    </row>
    <row r="1544" spans="1:1" s="5" customFormat="1" x14ac:dyDescent="0.25">
      <c r="A1544" s="4"/>
    </row>
    <row r="1545" spans="1:1" s="5" customFormat="1" x14ac:dyDescent="0.25">
      <c r="A1545" s="4"/>
    </row>
    <row r="1546" spans="1:1" s="5" customFormat="1" x14ac:dyDescent="0.25">
      <c r="A1546" s="4"/>
    </row>
    <row r="1547" spans="1:1" s="5" customFormat="1" x14ac:dyDescent="0.25">
      <c r="A1547" s="4"/>
    </row>
    <row r="1548" spans="1:1" s="5" customFormat="1" x14ac:dyDescent="0.25">
      <c r="A1548" s="4"/>
    </row>
    <row r="1549" spans="1:1" s="5" customFormat="1" x14ac:dyDescent="0.25">
      <c r="A1549" s="4"/>
    </row>
    <row r="1550" spans="1:1" s="5" customFormat="1" x14ac:dyDescent="0.25">
      <c r="A1550" s="4"/>
    </row>
    <row r="1551" spans="1:1" s="5" customFormat="1" x14ac:dyDescent="0.25">
      <c r="A1551" s="4"/>
    </row>
    <row r="1552" spans="1:1" s="5" customFormat="1" x14ac:dyDescent="0.25">
      <c r="A1552" s="4"/>
    </row>
    <row r="1553" spans="1:1" s="5" customFormat="1" x14ac:dyDescent="0.25">
      <c r="A1553" s="4"/>
    </row>
    <row r="1554" spans="1:1" s="5" customFormat="1" x14ac:dyDescent="0.25">
      <c r="A1554" s="4"/>
    </row>
    <row r="1555" spans="1:1" s="5" customFormat="1" x14ac:dyDescent="0.25">
      <c r="A1555" s="4"/>
    </row>
    <row r="1556" spans="1:1" s="5" customFormat="1" x14ac:dyDescent="0.25">
      <c r="A1556" s="4"/>
    </row>
    <row r="1557" spans="1:1" s="5" customFormat="1" x14ac:dyDescent="0.25">
      <c r="A1557" s="4"/>
    </row>
    <row r="1558" spans="1:1" s="5" customFormat="1" x14ac:dyDescent="0.25">
      <c r="A1558" s="4"/>
    </row>
    <row r="1559" spans="1:1" s="5" customFormat="1" x14ac:dyDescent="0.25">
      <c r="A1559" s="4"/>
    </row>
    <row r="1560" spans="1:1" s="5" customFormat="1" x14ac:dyDescent="0.25">
      <c r="A1560" s="4"/>
    </row>
    <row r="1561" spans="1:1" s="5" customFormat="1" x14ac:dyDescent="0.25">
      <c r="A1561" s="4"/>
    </row>
    <row r="1562" spans="1:1" s="5" customFormat="1" x14ac:dyDescent="0.25">
      <c r="A1562" s="4"/>
    </row>
    <row r="1563" spans="1:1" s="5" customFormat="1" x14ac:dyDescent="0.25">
      <c r="A1563" s="4"/>
    </row>
    <row r="1564" spans="1:1" s="5" customFormat="1" x14ac:dyDescent="0.25">
      <c r="A1564" s="4"/>
    </row>
    <row r="1565" spans="1:1" s="5" customFormat="1" x14ac:dyDescent="0.25">
      <c r="A1565" s="4"/>
    </row>
    <row r="1566" spans="1:1" s="5" customFormat="1" x14ac:dyDescent="0.25">
      <c r="A1566" s="4"/>
    </row>
    <row r="1567" spans="1:1" s="5" customFormat="1" x14ac:dyDescent="0.25">
      <c r="A1567" s="4"/>
    </row>
    <row r="1568" spans="1:1" s="5" customFormat="1" x14ac:dyDescent="0.25">
      <c r="A1568" s="4"/>
    </row>
    <row r="1569" spans="1:1" s="5" customFormat="1" x14ac:dyDescent="0.25">
      <c r="A1569" s="4"/>
    </row>
  </sheetData>
  <pageMargins left="0.75" right="0.75" top="1" bottom="1" header="0.5" footer="0.5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E1" workbookViewId="0">
      <selection activeCell="S35" sqref="S35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Parameters</vt:lpstr>
      <vt:lpstr>Loan Schedules</vt:lpstr>
      <vt:lpstr>CashFlows</vt:lpstr>
      <vt:lpstr>CashFlows - Max Inflation</vt:lpstr>
      <vt:lpstr>Charts</vt:lpstr>
      <vt:lpstr>Expenses</vt:lpstr>
      <vt:lpstr>House_Inflation</vt:lpstr>
      <vt:lpstr>Init_Loan</vt:lpstr>
      <vt:lpstr>Int_Rate_1</vt:lpstr>
      <vt:lpstr>Int_Rate_2</vt:lpstr>
      <vt:lpstr>Intro_Period</vt:lpstr>
      <vt:lpstr>Intro_Rate</vt:lpstr>
      <vt:lpstr>Investment</vt:lpstr>
      <vt:lpstr>Monthly_Rent</vt:lpstr>
      <vt:lpstr>Purchase_Price</vt:lpstr>
      <vt:lpstr>Required_IRR</vt:lpstr>
      <vt:lpstr>Term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Loba</cp:lastModifiedBy>
  <dcterms:created xsi:type="dcterms:W3CDTF">2011-01-29T10:26:27Z</dcterms:created>
  <dcterms:modified xsi:type="dcterms:W3CDTF">2016-12-09T16:02:44Z</dcterms:modified>
</cp:coreProperties>
</file>